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9 Dallas/NR_Mob_enh2-UEConTest/7.3.3.6_TT/"/>
    </mc:Choice>
  </mc:AlternateContent>
  <xr:revisionPtr revIDLastSave="11" documentId="13_ncr:1_{C1A31B95-B16E-4630-B603-EAB3A6582AA8}" xr6:coauthVersionLast="47" xr6:coauthVersionMax="47" xr10:uidLastSave="{57C71FA7-9416-490F-99ED-43EA5CBE70B2}"/>
  <bookViews>
    <workbookView xWindow="-110" yWindow="-110" windowWidth="19420" windowHeight="11500" tabRatio="503" activeTab="1" xr2:uid="{00000000-000D-0000-FFFF-FFFF00000000}"/>
  </bookViews>
  <sheets>
    <sheet name="Template" sheetId="2" r:id="rId1"/>
    <sheet name="7.3.3.6-1&amp;2" sheetId="21" r:id="rId2"/>
    <sheet name="7.3.3.6-3" sheetId="25" r:id="rId3"/>
    <sheet name="7.3.3.6.3" sheetId="2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23" i="25" l="1"/>
  <c r="AM220" i="25"/>
  <c r="AK220" i="25"/>
  <c r="AJ220" i="25"/>
  <c r="AK216" i="25"/>
  <c r="AJ216" i="25"/>
  <c r="AM212" i="25"/>
  <c r="AK212" i="25"/>
  <c r="AM181" i="25"/>
  <c r="AM177" i="25"/>
  <c r="AM189" i="25" s="1"/>
  <c r="AM173" i="25"/>
  <c r="AM185" i="25" s="1"/>
  <c r="P159" i="25"/>
  <c r="T157" i="25"/>
  <c r="S157" i="25"/>
  <c r="R157" i="25"/>
  <c r="O157" i="25"/>
  <c r="N157" i="25"/>
  <c r="D157" i="25"/>
  <c r="C157" i="25"/>
  <c r="O154" i="25"/>
  <c r="N154" i="25"/>
  <c r="M154" i="25"/>
  <c r="L154" i="25"/>
  <c r="L157" i="25" s="1"/>
  <c r="K154" i="25"/>
  <c r="J154" i="25"/>
  <c r="G154" i="25"/>
  <c r="D154" i="25"/>
  <c r="G159" i="25" s="1"/>
  <c r="G174" i="25" s="1"/>
  <c r="C154" i="25"/>
  <c r="J151" i="25"/>
  <c r="Z150" i="25"/>
  <c r="Z154" i="25" s="1"/>
  <c r="W150" i="25"/>
  <c r="W154" i="25" s="1"/>
  <c r="V150" i="25"/>
  <c r="V154" i="25" s="1"/>
  <c r="U150" i="25"/>
  <c r="U154" i="25" s="1"/>
  <c r="P150" i="25"/>
  <c r="P154" i="25" s="1"/>
  <c r="O150" i="25"/>
  <c r="N150" i="25"/>
  <c r="H150" i="25"/>
  <c r="H154" i="25" s="1"/>
  <c r="G150" i="25"/>
  <c r="F150" i="25"/>
  <c r="F154" i="25" s="1"/>
  <c r="T149" i="25"/>
  <c r="T154" i="25" s="1"/>
  <c r="S149" i="25"/>
  <c r="S154" i="25" s="1"/>
  <c r="R149" i="25"/>
  <c r="R154" i="25" s="1"/>
  <c r="M149" i="25"/>
  <c r="L149" i="25"/>
  <c r="K149" i="25"/>
  <c r="E149" i="25"/>
  <c r="E154" i="25" s="1"/>
  <c r="D149" i="25"/>
  <c r="C149" i="25"/>
  <c r="AA132" i="25"/>
  <c r="Z132" i="25"/>
  <c r="X132" i="25"/>
  <c r="U132" i="25"/>
  <c r="T128" i="25"/>
  <c r="S128" i="25"/>
  <c r="R128" i="25"/>
  <c r="X124" i="25"/>
  <c r="T124" i="25"/>
  <c r="R124" i="25"/>
  <c r="Y120" i="25"/>
  <c r="X120" i="25"/>
  <c r="S120" i="25"/>
  <c r="R120" i="25"/>
  <c r="V119" i="25"/>
  <c r="V120" i="25" s="1"/>
  <c r="U119" i="25"/>
  <c r="U120" i="25" s="1"/>
  <c r="S119" i="25"/>
  <c r="R119" i="25"/>
  <c r="V116" i="25"/>
  <c r="U116" i="25"/>
  <c r="T116" i="25"/>
  <c r="S116" i="25"/>
  <c r="AK116" i="25" s="1"/>
  <c r="R116" i="25"/>
  <c r="AJ116" i="25" s="1"/>
  <c r="AJ212" i="25" s="1"/>
  <c r="V112" i="25"/>
  <c r="U112" i="25"/>
  <c r="R112" i="25"/>
  <c r="AB107" i="25"/>
  <c r="AA107" i="25"/>
  <c r="AJ107" i="25" s="1"/>
  <c r="AJ202" i="25" s="1"/>
  <c r="P107" i="25"/>
  <c r="O107" i="25"/>
  <c r="N107" i="25"/>
  <c r="M107" i="25"/>
  <c r="L107" i="25"/>
  <c r="K107" i="25"/>
  <c r="H107" i="25"/>
  <c r="G107" i="25"/>
  <c r="F107" i="25"/>
  <c r="E107" i="25"/>
  <c r="D107" i="25"/>
  <c r="C107" i="25"/>
  <c r="M103" i="25"/>
  <c r="L103" i="25"/>
  <c r="K103" i="25"/>
  <c r="E103" i="25"/>
  <c r="D103" i="25"/>
  <c r="C103" i="25"/>
  <c r="AK99" i="25"/>
  <c r="AK194" i="25" s="1"/>
  <c r="P99" i="25"/>
  <c r="O99" i="25"/>
  <c r="N99" i="25"/>
  <c r="M99" i="25"/>
  <c r="L99" i="25"/>
  <c r="K99" i="25"/>
  <c r="H99" i="25"/>
  <c r="G99" i="25"/>
  <c r="F99" i="25"/>
  <c r="E99" i="25"/>
  <c r="AL99" i="25" s="1"/>
  <c r="AL194" i="25" s="1"/>
  <c r="D99" i="25"/>
  <c r="C99" i="25"/>
  <c r="AJ99" i="25" s="1"/>
  <c r="AJ194" i="25" s="1"/>
  <c r="M95" i="25"/>
  <c r="L95" i="25"/>
  <c r="K95" i="25"/>
  <c r="AL91" i="25"/>
  <c r="AL186" i="25" s="1"/>
  <c r="P91" i="25"/>
  <c r="O91" i="25"/>
  <c r="N91" i="25"/>
  <c r="M91" i="25"/>
  <c r="L91" i="25"/>
  <c r="AK91" i="25" s="1"/>
  <c r="AK186" i="25" s="1"/>
  <c r="K91" i="25"/>
  <c r="AJ91" i="25" s="1"/>
  <c r="AJ186" i="25" s="1"/>
  <c r="AK87" i="25"/>
  <c r="AK182" i="25" s="1"/>
  <c r="AJ87" i="25"/>
  <c r="AJ182" i="25" s="1"/>
  <c r="P87" i="25"/>
  <c r="AL87" i="25" s="1"/>
  <c r="AL182" i="25" s="1"/>
  <c r="O87" i="25"/>
  <c r="N87" i="25"/>
  <c r="M87" i="25"/>
  <c r="L87" i="25"/>
  <c r="K87" i="25"/>
  <c r="E83" i="25"/>
  <c r="D83" i="25"/>
  <c r="C83" i="25"/>
  <c r="H79" i="25"/>
  <c r="G79" i="25"/>
  <c r="AK79" i="25" s="1"/>
  <c r="AK174" i="25" s="1"/>
  <c r="G173" i="25" s="1"/>
  <c r="F79" i="25"/>
  <c r="AJ79" i="25" s="1"/>
  <c r="AJ174" i="25" s="1"/>
  <c r="E79" i="25"/>
  <c r="AL79" i="25" s="1"/>
  <c r="AL174" i="25" s="1"/>
  <c r="D79" i="25"/>
  <c r="C79" i="25"/>
  <c r="H75" i="25"/>
  <c r="G75" i="25"/>
  <c r="F75" i="25"/>
  <c r="E75" i="25"/>
  <c r="AL75" i="25" s="1"/>
  <c r="AL170" i="25" s="1"/>
  <c r="D75" i="25"/>
  <c r="C75" i="25"/>
  <c r="AI65" i="25"/>
  <c r="AI132" i="25" s="1"/>
  <c r="AL132" i="25" s="1"/>
  <c r="AH65" i="25"/>
  <c r="AG65" i="25"/>
  <c r="AC63" i="25"/>
  <c r="AC132" i="25" s="1"/>
  <c r="Z62" i="25"/>
  <c r="W62" i="25"/>
  <c r="T61" i="25"/>
  <c r="AC60" i="25"/>
  <c r="AC107" i="25" s="1"/>
  <c r="AL107" i="25" s="1"/>
  <c r="AL202" i="25" s="1"/>
  <c r="Z59" i="25"/>
  <c r="Z120" i="25" s="1"/>
  <c r="W59" i="25"/>
  <c r="P59" i="25"/>
  <c r="H59" i="25"/>
  <c r="T58" i="25"/>
  <c r="M58" i="25"/>
  <c r="E58" i="25"/>
  <c r="Z50" i="25"/>
  <c r="Y50" i="25"/>
  <c r="Q49" i="25"/>
  <c r="Q48" i="25"/>
  <c r="AF64" i="25" s="1"/>
  <c r="AF132" i="25" s="1"/>
  <c r="R47" i="25"/>
  <c r="Z46" i="25"/>
  <c r="Z52" i="25" s="1"/>
  <c r="Y46" i="25"/>
  <c r="Y52" i="25" s="1"/>
  <c r="X46" i="25"/>
  <c r="X50" i="25" s="1"/>
  <c r="U45" i="25"/>
  <c r="T44" i="25"/>
  <c r="S44" i="25"/>
  <c r="S111" i="25" s="1"/>
  <c r="S112" i="25" s="1"/>
  <c r="R44" i="25"/>
  <c r="R111" i="25" s="1"/>
  <c r="O39" i="25"/>
  <c r="N39" i="25"/>
  <c r="G39" i="25"/>
  <c r="F39" i="25"/>
  <c r="N41" i="25" s="1"/>
  <c r="Z37" i="25"/>
  <c r="Y37" i="25"/>
  <c r="Y127" i="25" s="1"/>
  <c r="Y128" i="25" s="1"/>
  <c r="X37" i="25"/>
  <c r="X127" i="25" s="1"/>
  <c r="X128" i="25" s="1"/>
  <c r="W37" i="25"/>
  <c r="W46" i="25" s="1"/>
  <c r="W50" i="25" s="1"/>
  <c r="V37" i="25"/>
  <c r="V127" i="25" s="1"/>
  <c r="V128" i="25" s="1"/>
  <c r="U37" i="25"/>
  <c r="V46" i="25" s="1"/>
  <c r="V50" i="25" s="1"/>
  <c r="T37" i="25"/>
  <c r="Z127" i="25" s="1"/>
  <c r="S37" i="25"/>
  <c r="S47" i="25" s="1"/>
  <c r="R37" i="25"/>
  <c r="O37" i="25"/>
  <c r="O94" i="25" s="1"/>
  <c r="O95" i="25" s="1"/>
  <c r="N37" i="25"/>
  <c r="L37" i="25"/>
  <c r="K37" i="25"/>
  <c r="G37" i="25"/>
  <c r="F37" i="25"/>
  <c r="E37" i="25"/>
  <c r="D37" i="25"/>
  <c r="G102" i="25" s="1"/>
  <c r="G103" i="25" s="1"/>
  <c r="C37" i="25"/>
  <c r="P9" i="25"/>
  <c r="H9" i="25"/>
  <c r="M7" i="25"/>
  <c r="E7" i="25"/>
  <c r="M6" i="25"/>
  <c r="E6" i="25"/>
  <c r="M5" i="25"/>
  <c r="P157" i="25" s="1"/>
  <c r="E5" i="25"/>
  <c r="O203" i="21"/>
  <c r="O202" i="21"/>
  <c r="O201" i="21"/>
  <c r="O195" i="21"/>
  <c r="O194" i="21"/>
  <c r="O193" i="21" s="1"/>
  <c r="O187" i="21"/>
  <c r="O186" i="21"/>
  <c r="P186" i="21"/>
  <c r="P185" i="21"/>
  <c r="O185" i="21"/>
  <c r="O183" i="21"/>
  <c r="O182" i="21"/>
  <c r="O181" i="21"/>
  <c r="P163" i="21"/>
  <c r="O158" i="25" l="1"/>
  <c r="O182" i="25" s="1"/>
  <c r="O41" i="25"/>
  <c r="O102" i="25"/>
  <c r="O103" i="25" s="1"/>
  <c r="N102" i="25"/>
  <c r="N103" i="25" s="1"/>
  <c r="P39" i="25"/>
  <c r="P41" i="25" s="1"/>
  <c r="H39" i="25"/>
  <c r="N51" i="25"/>
  <c r="F38" i="25"/>
  <c r="O183" i="25"/>
  <c r="O181" i="25"/>
  <c r="R160" i="25"/>
  <c r="R224" i="25" s="1"/>
  <c r="W116" i="25"/>
  <c r="AL116" i="25" s="1"/>
  <c r="AL212" i="25" s="1"/>
  <c r="W112" i="25"/>
  <c r="Z111" i="25"/>
  <c r="Z112" i="25" s="1"/>
  <c r="P186" i="25"/>
  <c r="F82" i="25"/>
  <c r="F83" i="25" s="1"/>
  <c r="AJ83" i="25" s="1"/>
  <c r="AJ178" i="25" s="1"/>
  <c r="AK95" i="25"/>
  <c r="AK190" i="25" s="1"/>
  <c r="L160" i="25"/>
  <c r="H157" i="25"/>
  <c r="W45" i="25"/>
  <c r="X52" i="25"/>
  <c r="W119" i="25"/>
  <c r="W120" i="25" s="1"/>
  <c r="D40" i="25"/>
  <c r="G38" i="25"/>
  <c r="K40" i="25"/>
  <c r="P37" i="25"/>
  <c r="L40" i="25"/>
  <c r="F102" i="25"/>
  <c r="F103" i="25" s="1"/>
  <c r="AJ103" i="25" s="1"/>
  <c r="AJ198" i="25" s="1"/>
  <c r="AK107" i="25"/>
  <c r="AK202" i="25" s="1"/>
  <c r="V157" i="25"/>
  <c r="S160" i="25" s="1"/>
  <c r="S224" i="25" s="1"/>
  <c r="T111" i="25"/>
  <c r="T112" i="25" s="1"/>
  <c r="N159" i="25"/>
  <c r="K157" i="25"/>
  <c r="K160" i="25" s="1"/>
  <c r="V45" i="25"/>
  <c r="H159" i="25"/>
  <c r="H174" i="25" s="1"/>
  <c r="E157" i="25"/>
  <c r="M157" i="25"/>
  <c r="M160" i="25" s="1"/>
  <c r="C40" i="25"/>
  <c r="AK128" i="25"/>
  <c r="AK224" i="25" s="1"/>
  <c r="Z45" i="25"/>
  <c r="U157" i="25"/>
  <c r="X45" i="25"/>
  <c r="N38" i="25"/>
  <c r="T47" i="25"/>
  <c r="AJ75" i="25"/>
  <c r="AJ170" i="25" s="1"/>
  <c r="W132" i="25"/>
  <c r="AL228" i="25" s="1"/>
  <c r="Z157" i="25"/>
  <c r="W157" i="25"/>
  <c r="F159" i="25"/>
  <c r="F174" i="25" s="1"/>
  <c r="Z124" i="25"/>
  <c r="AL124" i="25" s="1"/>
  <c r="AL220" i="25" s="1"/>
  <c r="Z128" i="25"/>
  <c r="T119" i="25"/>
  <c r="T120" i="25" s="1"/>
  <c r="AL120" i="25" s="1"/>
  <c r="AL216" i="25" s="1"/>
  <c r="G82" i="25"/>
  <c r="G83" i="25" s="1"/>
  <c r="AK83" i="25" s="1"/>
  <c r="AK178" i="25" s="1"/>
  <c r="Y45" i="25"/>
  <c r="O38" i="25"/>
  <c r="AK75" i="25"/>
  <c r="AK170" i="25" s="1"/>
  <c r="N94" i="25"/>
  <c r="N95" i="25" s="1"/>
  <c r="AJ95" i="25" s="1"/>
  <c r="AJ190" i="25" s="1"/>
  <c r="AK103" i="25"/>
  <c r="AK198" i="25" s="1"/>
  <c r="G175" i="25"/>
  <c r="O159" i="25"/>
  <c r="F157" i="25"/>
  <c r="F158" i="25" s="1"/>
  <c r="F170" i="25" s="1"/>
  <c r="AD64" i="25"/>
  <c r="U127" i="25"/>
  <c r="U128" i="25" s="1"/>
  <c r="AJ128" i="25" s="1"/>
  <c r="AJ224" i="25" s="1"/>
  <c r="G157" i="25"/>
  <c r="G158" i="25" s="1"/>
  <c r="G170" i="25" s="1"/>
  <c r="H37" i="25"/>
  <c r="AE64" i="25"/>
  <c r="W127" i="25"/>
  <c r="W128" i="25" s="1"/>
  <c r="AL128" i="25" s="1"/>
  <c r="AL224" i="25" s="1"/>
  <c r="U46" i="25"/>
  <c r="U50" i="25" s="1"/>
  <c r="X111" i="25"/>
  <c r="X112" i="25" s="1"/>
  <c r="AJ112" i="25" s="1"/>
  <c r="AJ208" i="25" s="1"/>
  <c r="M37" i="25"/>
  <c r="Y111" i="25"/>
  <c r="Y112" i="25" s="1"/>
  <c r="AK112" i="25" s="1"/>
  <c r="AK208" i="25" s="1"/>
  <c r="P51" i="25" l="1"/>
  <c r="M40" i="25"/>
  <c r="L42" i="25"/>
  <c r="D160" i="25"/>
  <c r="D178" i="25" s="1"/>
  <c r="H158" i="25"/>
  <c r="H170" i="25" s="1"/>
  <c r="H171" i="25" s="1"/>
  <c r="S223" i="25"/>
  <c r="S225" i="25"/>
  <c r="D177" i="25"/>
  <c r="D179" i="25"/>
  <c r="H175" i="25"/>
  <c r="H173" i="25"/>
  <c r="G171" i="25"/>
  <c r="G169" i="25"/>
  <c r="P161" i="25"/>
  <c r="P194" i="25" s="1"/>
  <c r="P163" i="25"/>
  <c r="P202" i="25" s="1"/>
  <c r="F175" i="25"/>
  <c r="F173" i="25"/>
  <c r="W158" i="25"/>
  <c r="W208" i="25" s="1"/>
  <c r="W159" i="25"/>
  <c r="W212" i="25" s="1"/>
  <c r="T160" i="25"/>
  <c r="T224" i="25" s="1"/>
  <c r="Z159" i="25"/>
  <c r="Z158" i="25"/>
  <c r="Z216" i="25" s="1"/>
  <c r="M190" i="25"/>
  <c r="M162" i="25"/>
  <c r="M198" i="25" s="1"/>
  <c r="R225" i="25"/>
  <c r="R223" i="25"/>
  <c r="P158" i="25"/>
  <c r="P182" i="25" s="1"/>
  <c r="N163" i="25"/>
  <c r="N202" i="25" s="1"/>
  <c r="N186" i="25"/>
  <c r="N161" i="25"/>
  <c r="N194" i="25" s="1"/>
  <c r="F171" i="25"/>
  <c r="F169" i="25"/>
  <c r="U158" i="25"/>
  <c r="U208" i="25" s="1"/>
  <c r="U159" i="25"/>
  <c r="U212" i="25" s="1"/>
  <c r="V158" i="25"/>
  <c r="V208" i="25" s="1"/>
  <c r="V159" i="25"/>
  <c r="V212" i="25" s="1"/>
  <c r="L190" i="25"/>
  <c r="L162" i="25"/>
  <c r="L198" i="25" s="1"/>
  <c r="E160" i="25"/>
  <c r="E178" i="25" s="1"/>
  <c r="P102" i="25"/>
  <c r="P103" i="25" s="1"/>
  <c r="P94" i="25"/>
  <c r="P95" i="25" s="1"/>
  <c r="AL95" i="25" s="1"/>
  <c r="AL190" i="25" s="1"/>
  <c r="P38" i="25"/>
  <c r="H82" i="25"/>
  <c r="H83" i="25" s="1"/>
  <c r="AL83" i="25" s="1"/>
  <c r="AL178" i="25" s="1"/>
  <c r="H102" i="25"/>
  <c r="H103" i="25" s="1"/>
  <c r="AL103" i="25" s="1"/>
  <c r="AL198" i="25" s="1"/>
  <c r="H38" i="25"/>
  <c r="K42" i="25"/>
  <c r="K190" i="25"/>
  <c r="N158" i="25"/>
  <c r="N182" i="25" s="1"/>
  <c r="P185" i="25"/>
  <c r="P187" i="25"/>
  <c r="E40" i="25"/>
  <c r="O163" i="25"/>
  <c r="O202" i="25" s="1"/>
  <c r="O186" i="25"/>
  <c r="O161" i="25"/>
  <c r="O194" i="25" s="1"/>
  <c r="C160" i="25"/>
  <c r="C178" i="25" s="1"/>
  <c r="AL112" i="25"/>
  <c r="AL208" i="25" s="1"/>
  <c r="M42" i="25" l="1"/>
  <c r="K162" i="25"/>
  <c r="K198" i="25" s="1"/>
  <c r="K199" i="25" s="1"/>
  <c r="H169" i="25"/>
  <c r="M197" i="25"/>
  <c r="M199" i="25"/>
  <c r="L197" i="25"/>
  <c r="L199" i="25"/>
  <c r="N183" i="25"/>
  <c r="N181" i="25"/>
  <c r="L189" i="25"/>
  <c r="L191" i="25"/>
  <c r="V211" i="25"/>
  <c r="V213" i="25"/>
  <c r="K197" i="25"/>
  <c r="U211" i="25"/>
  <c r="U213" i="25"/>
  <c r="U207" i="25"/>
  <c r="U209" i="25"/>
  <c r="T223" i="25"/>
  <c r="T225" i="25"/>
  <c r="O185" i="25"/>
  <c r="O187" i="25"/>
  <c r="N193" i="25"/>
  <c r="N195" i="25"/>
  <c r="N185" i="25"/>
  <c r="N187" i="25"/>
  <c r="P193" i="25"/>
  <c r="P195" i="25"/>
  <c r="K191" i="25"/>
  <c r="K189" i="25"/>
  <c r="V207" i="25"/>
  <c r="V209" i="25"/>
  <c r="Z220" i="25"/>
  <c r="Z156" i="25"/>
  <c r="Z228" i="25" s="1"/>
  <c r="C179" i="25"/>
  <c r="C177" i="25"/>
  <c r="O201" i="25"/>
  <c r="O203" i="25"/>
  <c r="N201" i="25"/>
  <c r="N203" i="25"/>
  <c r="P201" i="25"/>
  <c r="P203" i="25"/>
  <c r="M189" i="25"/>
  <c r="M191" i="25"/>
  <c r="Z217" i="25"/>
  <c r="Z215" i="25"/>
  <c r="O193" i="25"/>
  <c r="O195" i="25"/>
  <c r="W213" i="25"/>
  <c r="W211" i="25"/>
  <c r="W207" i="25"/>
  <c r="W209" i="25"/>
  <c r="E177" i="25"/>
  <c r="E179" i="25"/>
  <c r="P183" i="25"/>
  <c r="P181" i="25"/>
  <c r="Z229" i="25" l="1"/>
  <c r="Z227" i="25"/>
  <c r="Z221" i="25"/>
  <c r="Z219" i="25"/>
  <c r="AI65" i="21" l="1"/>
  <c r="AI132" i="21" s="1"/>
  <c r="AL132" i="21" s="1"/>
  <c r="AH65" i="21"/>
  <c r="AG65" i="21"/>
  <c r="U150" i="21" l="1"/>
  <c r="U154" i="21" s="1"/>
  <c r="AG223" i="23"/>
  <c r="AG220" i="23"/>
  <c r="AE220" i="23"/>
  <c r="AD220" i="23"/>
  <c r="AE216" i="23"/>
  <c r="AD216" i="23"/>
  <c r="AG212" i="23"/>
  <c r="AG181" i="23"/>
  <c r="AG177" i="23"/>
  <c r="AG189" i="23" s="1"/>
  <c r="AG173" i="23"/>
  <c r="AG185" i="23" s="1"/>
  <c r="Z159" i="23"/>
  <c r="Z156" i="23" s="1"/>
  <c r="Z228" i="23" s="1"/>
  <c r="Z157" i="23"/>
  <c r="W157" i="23"/>
  <c r="W159" i="23" s="1"/>
  <c r="W212" i="23" s="1"/>
  <c r="V157" i="23"/>
  <c r="V158" i="23" s="1"/>
  <c r="V208" i="23" s="1"/>
  <c r="U157" i="23"/>
  <c r="U158" i="23" s="1"/>
  <c r="U208" i="23" s="1"/>
  <c r="T157" i="23"/>
  <c r="T160" i="23" s="1"/>
  <c r="T224" i="23" s="1"/>
  <c r="S157" i="23"/>
  <c r="S160" i="23" s="1"/>
  <c r="S224" i="23" s="1"/>
  <c r="R157" i="23"/>
  <c r="R160" i="23" s="1"/>
  <c r="R224" i="23" s="1"/>
  <c r="N154" i="23"/>
  <c r="J154" i="23"/>
  <c r="H154" i="23"/>
  <c r="G154" i="23"/>
  <c r="F154" i="23"/>
  <c r="J151" i="23"/>
  <c r="Z150" i="23"/>
  <c r="W150" i="23"/>
  <c r="V150" i="23"/>
  <c r="U150" i="23"/>
  <c r="P150" i="23"/>
  <c r="P154" i="23" s="1"/>
  <c r="O150" i="23"/>
  <c r="O154" i="23" s="1"/>
  <c r="N150" i="23"/>
  <c r="H150" i="23"/>
  <c r="G150" i="23"/>
  <c r="F150" i="23"/>
  <c r="T149" i="23"/>
  <c r="S149" i="23"/>
  <c r="R149" i="23"/>
  <c r="M149" i="23"/>
  <c r="M154" i="23" s="1"/>
  <c r="L149" i="23"/>
  <c r="L154" i="23" s="1"/>
  <c r="K149" i="23"/>
  <c r="K154" i="23" s="1"/>
  <c r="E149" i="23"/>
  <c r="E154" i="23" s="1"/>
  <c r="H159" i="23" s="1"/>
  <c r="H174" i="23" s="1"/>
  <c r="D149" i="23"/>
  <c r="D154" i="23" s="1"/>
  <c r="C149" i="23"/>
  <c r="C154" i="23" s="1"/>
  <c r="AA132" i="23"/>
  <c r="X132" i="23"/>
  <c r="W132" i="23"/>
  <c r="U132" i="23"/>
  <c r="S128" i="23"/>
  <c r="R128" i="23"/>
  <c r="X124" i="23"/>
  <c r="R124" i="23"/>
  <c r="Y120" i="23"/>
  <c r="X120" i="23"/>
  <c r="V119" i="23"/>
  <c r="V120" i="23" s="1"/>
  <c r="U119" i="23"/>
  <c r="U120" i="23" s="1"/>
  <c r="S119" i="23"/>
  <c r="S120" i="23" s="1"/>
  <c r="R119" i="23"/>
  <c r="R120" i="23" s="1"/>
  <c r="W116" i="23"/>
  <c r="V116" i="23"/>
  <c r="U116" i="23"/>
  <c r="S116" i="23"/>
  <c r="AE116" i="23" s="1"/>
  <c r="AE212" i="23" s="1"/>
  <c r="R116" i="23"/>
  <c r="AD116" i="23" s="1"/>
  <c r="AD212" i="23" s="1"/>
  <c r="W112" i="23"/>
  <c r="V112" i="23"/>
  <c r="U112" i="23"/>
  <c r="AB107" i="23"/>
  <c r="AE107" i="23" s="1"/>
  <c r="AE202" i="23" s="1"/>
  <c r="AA107" i="23"/>
  <c r="AD107" i="23" s="1"/>
  <c r="AD202" i="23" s="1"/>
  <c r="P107" i="23"/>
  <c r="O107" i="23"/>
  <c r="N107" i="23"/>
  <c r="L107" i="23"/>
  <c r="K107" i="23"/>
  <c r="H107" i="23"/>
  <c r="G107" i="23"/>
  <c r="F107" i="23"/>
  <c r="D107" i="23"/>
  <c r="C107" i="23"/>
  <c r="L103" i="23"/>
  <c r="K103" i="23"/>
  <c r="D103" i="23"/>
  <c r="C103" i="23"/>
  <c r="AE99" i="23"/>
  <c r="AE194" i="23" s="1"/>
  <c r="AD99" i="23"/>
  <c r="AD194" i="23" s="1"/>
  <c r="P99" i="23"/>
  <c r="O99" i="23"/>
  <c r="N99" i="23"/>
  <c r="L99" i="23"/>
  <c r="K99" i="23"/>
  <c r="H99" i="23"/>
  <c r="G99" i="23"/>
  <c r="F99" i="23"/>
  <c r="D99" i="23"/>
  <c r="C99" i="23"/>
  <c r="L95" i="23"/>
  <c r="K95" i="23"/>
  <c r="AE91" i="23"/>
  <c r="AE186" i="23" s="1"/>
  <c r="AD91" i="23"/>
  <c r="AD186" i="23" s="1"/>
  <c r="P91" i="23"/>
  <c r="O91" i="23"/>
  <c r="N91" i="23"/>
  <c r="L91" i="23"/>
  <c r="K91" i="23"/>
  <c r="AE87" i="23"/>
  <c r="AE182" i="23" s="1"/>
  <c r="AD87" i="23"/>
  <c r="AD182" i="23" s="1"/>
  <c r="P87" i="23"/>
  <c r="O87" i="23"/>
  <c r="N87" i="23"/>
  <c r="L87" i="23"/>
  <c r="K87" i="23"/>
  <c r="D83" i="23"/>
  <c r="C83" i="23"/>
  <c r="AD83" i="23" s="1"/>
  <c r="AD178" i="23" s="1"/>
  <c r="G79" i="23"/>
  <c r="F79" i="23"/>
  <c r="D79" i="23"/>
  <c r="AE79" i="23" s="1"/>
  <c r="AE174" i="23" s="1"/>
  <c r="C79" i="23"/>
  <c r="AD79" i="23" s="1"/>
  <c r="AD174" i="23" s="1"/>
  <c r="H75" i="23"/>
  <c r="G75" i="23"/>
  <c r="F75" i="23"/>
  <c r="D75" i="23"/>
  <c r="AE75" i="23" s="1"/>
  <c r="AE170" i="23" s="1"/>
  <c r="C75" i="23"/>
  <c r="AD75" i="23" s="1"/>
  <c r="AD170" i="23" s="1"/>
  <c r="AC63" i="23"/>
  <c r="AC132" i="23" s="1"/>
  <c r="Z62" i="23"/>
  <c r="W62" i="23"/>
  <c r="T61" i="23"/>
  <c r="AC60" i="23"/>
  <c r="AC107" i="23" s="1"/>
  <c r="Z59" i="23"/>
  <c r="Z120" i="23" s="1"/>
  <c r="W59" i="23"/>
  <c r="P59" i="23"/>
  <c r="H59" i="23"/>
  <c r="T58" i="23"/>
  <c r="T128" i="23" s="1"/>
  <c r="M58" i="23"/>
  <c r="M107" i="23" s="1"/>
  <c r="E58" i="23"/>
  <c r="E103" i="23" s="1"/>
  <c r="U50" i="23"/>
  <c r="Q49" i="23"/>
  <c r="Q48" i="23"/>
  <c r="AD65" i="23" s="1"/>
  <c r="U46" i="23"/>
  <c r="T44" i="23"/>
  <c r="T111" i="23" s="1"/>
  <c r="T112" i="23" s="1"/>
  <c r="S44" i="23"/>
  <c r="S111" i="23" s="1"/>
  <c r="S112" i="23" s="1"/>
  <c r="R44" i="23"/>
  <c r="Z158" i="23" s="1"/>
  <c r="Z216" i="23" s="1"/>
  <c r="C40" i="23"/>
  <c r="O39" i="23"/>
  <c r="N39" i="23"/>
  <c r="G39" i="23"/>
  <c r="O41" i="23" s="1"/>
  <c r="F39" i="23"/>
  <c r="G38" i="23"/>
  <c r="Z37" i="23"/>
  <c r="Z127" i="23" s="1"/>
  <c r="Z128" i="23" s="1"/>
  <c r="Y37" i="23"/>
  <c r="Y45" i="23" s="1"/>
  <c r="X37" i="23"/>
  <c r="X45" i="23" s="1"/>
  <c r="W37" i="23"/>
  <c r="Z45" i="23" s="1"/>
  <c r="V37" i="23"/>
  <c r="V127" i="23" s="1"/>
  <c r="V128" i="23" s="1"/>
  <c r="U37" i="23"/>
  <c r="U45" i="23" s="1"/>
  <c r="T37" i="23"/>
  <c r="T119" i="23" s="1"/>
  <c r="T120" i="23" s="1"/>
  <c r="S37" i="23"/>
  <c r="S47" i="23" s="1"/>
  <c r="R37" i="23"/>
  <c r="R47" i="23" s="1"/>
  <c r="O37" i="23"/>
  <c r="O94" i="23" s="1"/>
  <c r="O95" i="23" s="1"/>
  <c r="AE95" i="23" s="1"/>
  <c r="AE190" i="23" s="1"/>
  <c r="N37" i="23"/>
  <c r="L37" i="23"/>
  <c r="K37" i="23"/>
  <c r="K40" i="23" s="1"/>
  <c r="G37" i="23"/>
  <c r="F37" i="23"/>
  <c r="F82" i="23" s="1"/>
  <c r="F83" i="23" s="1"/>
  <c r="E37" i="23"/>
  <c r="D37" i="23"/>
  <c r="D40" i="23" s="1"/>
  <c r="C37" i="23"/>
  <c r="P9" i="23"/>
  <c r="H9" i="23"/>
  <c r="M7" i="23"/>
  <c r="E7" i="23"/>
  <c r="M6" i="23"/>
  <c r="E6" i="23"/>
  <c r="M5" i="23"/>
  <c r="P37" i="23" s="1"/>
  <c r="E5" i="23"/>
  <c r="H39" i="23" s="1"/>
  <c r="AC63" i="21"/>
  <c r="AC132" i="21" s="1"/>
  <c r="AA132" i="21"/>
  <c r="U112" i="21"/>
  <c r="V112" i="21"/>
  <c r="L40" i="23" l="1"/>
  <c r="L42" i="23" s="1"/>
  <c r="N38" i="23"/>
  <c r="P39" i="23"/>
  <c r="N94" i="23"/>
  <c r="N95" i="23" s="1"/>
  <c r="AD95" i="23" s="1"/>
  <c r="AD190" i="23" s="1"/>
  <c r="G82" i="23"/>
  <c r="G83" i="23" s="1"/>
  <c r="AE83" i="23"/>
  <c r="AE178" i="23" s="1"/>
  <c r="H37" i="23"/>
  <c r="H82" i="23" s="1"/>
  <c r="H83" i="23" s="1"/>
  <c r="K42" i="23"/>
  <c r="E40" i="23"/>
  <c r="F38" i="23"/>
  <c r="N41" i="23"/>
  <c r="G159" i="23"/>
  <c r="G174" i="23" s="1"/>
  <c r="G157" i="23"/>
  <c r="D157" i="23"/>
  <c r="P51" i="23"/>
  <c r="P41" i="23"/>
  <c r="K157" i="23"/>
  <c r="N157" i="23"/>
  <c r="N158" i="23" s="1"/>
  <c r="N182" i="23" s="1"/>
  <c r="N159" i="23"/>
  <c r="T225" i="23"/>
  <c r="W211" i="23"/>
  <c r="W213" i="23"/>
  <c r="AF120" i="23"/>
  <c r="AF216" i="23" s="1"/>
  <c r="AF128" i="23"/>
  <c r="AF224" i="23" s="1"/>
  <c r="T223" i="23" s="1"/>
  <c r="H157" i="23"/>
  <c r="Z215" i="23"/>
  <c r="Z217" i="23"/>
  <c r="L157" i="23"/>
  <c r="O157" i="23"/>
  <c r="O159" i="23"/>
  <c r="AE112" i="23"/>
  <c r="AE208" i="23" s="1"/>
  <c r="V207" i="23" s="1"/>
  <c r="P159" i="23"/>
  <c r="AD128" i="23"/>
  <c r="AD224" i="23" s="1"/>
  <c r="R225" i="23" s="1"/>
  <c r="F159" i="23"/>
  <c r="F174" i="23" s="1"/>
  <c r="F157" i="23"/>
  <c r="C157" i="23"/>
  <c r="V46" i="23"/>
  <c r="V50" i="23" s="1"/>
  <c r="E75" i="23"/>
  <c r="AF75" i="23" s="1"/>
  <c r="AF170" i="23" s="1"/>
  <c r="H79" i="23"/>
  <c r="E99" i="23"/>
  <c r="AF99" i="23" s="1"/>
  <c r="AF194" i="23" s="1"/>
  <c r="E107" i="23"/>
  <c r="AF107" i="23" s="1"/>
  <c r="AF202" i="23" s="1"/>
  <c r="T116" i="23"/>
  <c r="AF116" i="23" s="1"/>
  <c r="AF212" i="23" s="1"/>
  <c r="W119" i="23"/>
  <c r="W120" i="23" s="1"/>
  <c r="T124" i="23"/>
  <c r="M157" i="23"/>
  <c r="M37" i="23"/>
  <c r="M40" i="23" s="1"/>
  <c r="W46" i="23"/>
  <c r="W50" i="23" s="1"/>
  <c r="F102" i="23"/>
  <c r="F103" i="23" s="1"/>
  <c r="Z132" i="23"/>
  <c r="AF132" i="23" s="1"/>
  <c r="AF228" i="23" s="1"/>
  <c r="Z220" i="23"/>
  <c r="X46" i="23"/>
  <c r="G102" i="23"/>
  <c r="G103" i="23" s="1"/>
  <c r="Z124" i="23"/>
  <c r="P157" i="23"/>
  <c r="U159" i="23"/>
  <c r="U212" i="23" s="1"/>
  <c r="Y46" i="23"/>
  <c r="M91" i="23"/>
  <c r="AF91" i="23" s="1"/>
  <c r="AF186" i="23" s="1"/>
  <c r="M95" i="23"/>
  <c r="H102" i="23"/>
  <c r="H103" i="23" s="1"/>
  <c r="M103" i="23"/>
  <c r="V159" i="23"/>
  <c r="V212" i="23" s="1"/>
  <c r="Z46" i="23"/>
  <c r="N51" i="23"/>
  <c r="N102" i="23"/>
  <c r="N103" i="23" s="1"/>
  <c r="R111" i="23"/>
  <c r="R112" i="23" s="1"/>
  <c r="AD112" i="23" s="1"/>
  <c r="AD208" i="23" s="1"/>
  <c r="U209" i="23" s="1"/>
  <c r="U127" i="23"/>
  <c r="U128" i="23" s="1"/>
  <c r="O102" i="23"/>
  <c r="O103" i="23" s="1"/>
  <c r="E157" i="23"/>
  <c r="H38" i="23"/>
  <c r="O38" i="23"/>
  <c r="V45" i="23"/>
  <c r="M87" i="23"/>
  <c r="AF87" i="23" s="1"/>
  <c r="AF182" i="23" s="1"/>
  <c r="M99" i="23"/>
  <c r="W127" i="23"/>
  <c r="W128" i="23" s="1"/>
  <c r="W158" i="23"/>
  <c r="W208" i="23" s="1"/>
  <c r="W45" i="23"/>
  <c r="T47" i="23"/>
  <c r="X111" i="23"/>
  <c r="X112" i="23" s="1"/>
  <c r="X127" i="23"/>
  <c r="X128" i="23" s="1"/>
  <c r="Y111" i="23"/>
  <c r="Y112" i="23" s="1"/>
  <c r="Y127" i="23"/>
  <c r="Y128" i="23" s="1"/>
  <c r="AE128" i="23" s="1"/>
  <c r="AE224" i="23" s="1"/>
  <c r="E79" i="23"/>
  <c r="AF79" i="23" s="1"/>
  <c r="AF174" i="23" s="1"/>
  <c r="H173" i="23" s="1"/>
  <c r="E83" i="23"/>
  <c r="Z111" i="23"/>
  <c r="Z112" i="23" s="1"/>
  <c r="AF112" i="23" s="1"/>
  <c r="AF208" i="23" s="1"/>
  <c r="AK220" i="21"/>
  <c r="AK216" i="21"/>
  <c r="V150" i="21"/>
  <c r="V154" i="21" s="1"/>
  <c r="S149" i="21"/>
  <c r="S154" i="21" s="1"/>
  <c r="O150" i="21"/>
  <c r="O154" i="21" s="1"/>
  <c r="L149" i="21"/>
  <c r="L154" i="21" s="1"/>
  <c r="L157" i="21" s="1"/>
  <c r="G150" i="21"/>
  <c r="G154" i="21" s="1"/>
  <c r="D149" i="21"/>
  <c r="D154" i="21" s="1"/>
  <c r="Y120" i="21"/>
  <c r="S128" i="21"/>
  <c r="S119" i="21"/>
  <c r="S120" i="21" s="1"/>
  <c r="V119" i="21"/>
  <c r="V120" i="21" s="1"/>
  <c r="AB107" i="21"/>
  <c r="V116" i="21"/>
  <c r="S116" i="21"/>
  <c r="O107" i="21"/>
  <c r="O99" i="21"/>
  <c r="O91" i="21"/>
  <c r="O87" i="21"/>
  <c r="L107" i="21"/>
  <c r="L103" i="21"/>
  <c r="L99" i="21"/>
  <c r="L95" i="21"/>
  <c r="L91" i="21"/>
  <c r="L87" i="21"/>
  <c r="G107" i="21"/>
  <c r="G99" i="21"/>
  <c r="D107" i="21"/>
  <c r="D103" i="21"/>
  <c r="D99" i="21"/>
  <c r="D83" i="21"/>
  <c r="G79" i="21"/>
  <c r="D79" i="21"/>
  <c r="G75" i="21"/>
  <c r="D75" i="21"/>
  <c r="S44" i="21"/>
  <c r="Y37" i="21"/>
  <c r="V37" i="21"/>
  <c r="S37" i="21"/>
  <c r="O39" i="21"/>
  <c r="N37" i="21"/>
  <c r="O37" i="21"/>
  <c r="L37" i="21"/>
  <c r="K37" i="21"/>
  <c r="D37" i="21"/>
  <c r="G37" i="21"/>
  <c r="G39" i="21"/>
  <c r="F39" i="21"/>
  <c r="F37" i="21"/>
  <c r="C37" i="21"/>
  <c r="AM223" i="21"/>
  <c r="AM220" i="21"/>
  <c r="AJ220" i="21"/>
  <c r="AJ216" i="21"/>
  <c r="AM212" i="21"/>
  <c r="AM181" i="21"/>
  <c r="AM177" i="21"/>
  <c r="AM189" i="21" s="1"/>
  <c r="AM173" i="21"/>
  <c r="AM185" i="21" s="1"/>
  <c r="U157" i="21"/>
  <c r="T157" i="21"/>
  <c r="R157" i="21"/>
  <c r="J151" i="21"/>
  <c r="J154" i="21" s="1"/>
  <c r="Z150" i="21"/>
  <c r="Z154" i="21" s="1"/>
  <c r="W150" i="21"/>
  <c r="W154" i="21" s="1"/>
  <c r="P150" i="21"/>
  <c r="P154" i="21" s="1"/>
  <c r="N150" i="21"/>
  <c r="N154" i="21" s="1"/>
  <c r="H150" i="21"/>
  <c r="H154" i="21" s="1"/>
  <c r="F150" i="21"/>
  <c r="F154" i="21" s="1"/>
  <c r="T149" i="21"/>
  <c r="T154" i="21" s="1"/>
  <c r="Z157" i="21" s="1"/>
  <c r="R149" i="21"/>
  <c r="R154" i="21" s="1"/>
  <c r="K149" i="21"/>
  <c r="K154" i="21" s="1"/>
  <c r="C149" i="21"/>
  <c r="C154" i="21" s="1"/>
  <c r="X132" i="21"/>
  <c r="U132" i="21"/>
  <c r="R128" i="21"/>
  <c r="X124" i="21"/>
  <c r="R124" i="21"/>
  <c r="X120" i="21"/>
  <c r="U119" i="21"/>
  <c r="U120" i="21" s="1"/>
  <c r="R119" i="21"/>
  <c r="R120" i="21" s="1"/>
  <c r="U116" i="21"/>
  <c r="R116" i="21"/>
  <c r="AA107" i="21"/>
  <c r="N107" i="21"/>
  <c r="K107" i="21"/>
  <c r="F107" i="21"/>
  <c r="C107" i="21"/>
  <c r="K103" i="21"/>
  <c r="C103" i="21"/>
  <c r="N99" i="21"/>
  <c r="K99" i="21"/>
  <c r="F99" i="21"/>
  <c r="C99" i="21"/>
  <c r="K95" i="21"/>
  <c r="N91" i="21"/>
  <c r="K91" i="21"/>
  <c r="N87" i="21"/>
  <c r="K87" i="21"/>
  <c r="C83" i="21"/>
  <c r="F79" i="21"/>
  <c r="C79" i="21"/>
  <c r="F75" i="21"/>
  <c r="C75" i="21"/>
  <c r="Z62" i="21"/>
  <c r="W62" i="21"/>
  <c r="T61" i="21"/>
  <c r="AC60" i="21"/>
  <c r="AC107" i="21" s="1"/>
  <c r="Z59" i="21"/>
  <c r="W59" i="21"/>
  <c r="P59" i="21"/>
  <c r="P91" i="21" s="1"/>
  <c r="H59" i="21"/>
  <c r="H75" i="21" s="1"/>
  <c r="T58" i="21"/>
  <c r="T116" i="21" s="1"/>
  <c r="M58" i="21"/>
  <c r="M103" i="21" s="1"/>
  <c r="E58" i="21"/>
  <c r="E83" i="21" s="1"/>
  <c r="Q49" i="21"/>
  <c r="Q48" i="21"/>
  <c r="T44" i="21"/>
  <c r="R44" i="21"/>
  <c r="N39" i="21"/>
  <c r="Z37" i="21"/>
  <c r="X37" i="21"/>
  <c r="X46" i="21" s="1"/>
  <c r="X52" i="21" s="1"/>
  <c r="W37" i="21"/>
  <c r="W46" i="21" s="1"/>
  <c r="U37" i="21"/>
  <c r="V46" i="21" s="1"/>
  <c r="T37" i="21"/>
  <c r="R37" i="21"/>
  <c r="P9" i="21"/>
  <c r="H9" i="21"/>
  <c r="M7" i="21"/>
  <c r="M149" i="21" s="1"/>
  <c r="M154" i="21" s="1"/>
  <c r="E7" i="21"/>
  <c r="M6" i="21"/>
  <c r="E6" i="21"/>
  <c r="M5" i="21"/>
  <c r="E5" i="21"/>
  <c r="AE64" i="21" l="1"/>
  <c r="AD64" i="21"/>
  <c r="AF64" i="21"/>
  <c r="AF132" i="21" s="1"/>
  <c r="AJ79" i="21"/>
  <c r="AJ174" i="21" s="1"/>
  <c r="W157" i="21"/>
  <c r="W159" i="21" s="1"/>
  <c r="W212" i="21" s="1"/>
  <c r="V157" i="21"/>
  <c r="V159" i="21" s="1"/>
  <c r="V212" i="21" s="1"/>
  <c r="S157" i="21"/>
  <c r="Z124" i="21"/>
  <c r="Z132" i="21"/>
  <c r="AJ107" i="21"/>
  <c r="AJ202" i="21" s="1"/>
  <c r="W116" i="21"/>
  <c r="W132" i="21"/>
  <c r="AL228" i="21" s="1"/>
  <c r="W112" i="21"/>
  <c r="V211" i="21"/>
  <c r="V213" i="21"/>
  <c r="AE103" i="23"/>
  <c r="AE198" i="23" s="1"/>
  <c r="L160" i="23"/>
  <c r="L190" i="23" s="1"/>
  <c r="AD103" i="23"/>
  <c r="AD198" i="23" s="1"/>
  <c r="M160" i="23"/>
  <c r="M190" i="23" s="1"/>
  <c r="D160" i="23"/>
  <c r="D178" i="23" s="1"/>
  <c r="D177" i="23" s="1"/>
  <c r="H158" i="23"/>
  <c r="H170" i="23" s="1"/>
  <c r="H169" i="23" s="1"/>
  <c r="AF83" i="23"/>
  <c r="AF178" i="23" s="1"/>
  <c r="C160" i="23"/>
  <c r="C178" i="23" s="1"/>
  <c r="C179" i="23" s="1"/>
  <c r="M42" i="23"/>
  <c r="S223" i="23"/>
  <c r="S225" i="23"/>
  <c r="Z227" i="23"/>
  <c r="Z229" i="23"/>
  <c r="N181" i="23"/>
  <c r="N183" i="23"/>
  <c r="D179" i="23"/>
  <c r="U207" i="23"/>
  <c r="F158" i="23"/>
  <c r="F170" i="23" s="1"/>
  <c r="P102" i="23"/>
  <c r="P103" i="23" s="1"/>
  <c r="AF103" i="23" s="1"/>
  <c r="AF198" i="23" s="1"/>
  <c r="V211" i="23"/>
  <c r="V213" i="23"/>
  <c r="R223" i="23"/>
  <c r="E160" i="23"/>
  <c r="E178" i="23" s="1"/>
  <c r="Y52" i="23"/>
  <c r="Y50" i="23"/>
  <c r="AF124" i="23"/>
  <c r="AF220" i="23" s="1"/>
  <c r="Z221" i="23" s="1"/>
  <c r="F175" i="23"/>
  <c r="F173" i="23"/>
  <c r="P38" i="23"/>
  <c r="H175" i="23"/>
  <c r="G173" i="23"/>
  <c r="G175" i="23"/>
  <c r="P94" i="23"/>
  <c r="P95" i="23" s="1"/>
  <c r="AF95" i="23" s="1"/>
  <c r="AF190" i="23" s="1"/>
  <c r="U211" i="23"/>
  <c r="U213" i="23"/>
  <c r="O163" i="23"/>
  <c r="O161" i="23"/>
  <c r="G158" i="23"/>
  <c r="G170" i="23" s="1"/>
  <c r="P158" i="23"/>
  <c r="P182" i="23" s="1"/>
  <c r="O158" i="23"/>
  <c r="N163" i="23"/>
  <c r="N202" i="23" s="1"/>
  <c r="N186" i="23"/>
  <c r="N161" i="23"/>
  <c r="N194" i="23" s="1"/>
  <c r="P161" i="23"/>
  <c r="P194" i="23" s="1"/>
  <c r="P186" i="23"/>
  <c r="P163" i="23"/>
  <c r="P202" i="23" s="1"/>
  <c r="K160" i="23"/>
  <c r="W207" i="23"/>
  <c r="W209" i="23"/>
  <c r="X52" i="23"/>
  <c r="X50" i="23"/>
  <c r="V209" i="23"/>
  <c r="Z52" i="23"/>
  <c r="Z50" i="23"/>
  <c r="AK79" i="21"/>
  <c r="AK174" i="21" s="1"/>
  <c r="AK75" i="21"/>
  <c r="AK170" i="21" s="1"/>
  <c r="S160" i="21"/>
  <c r="S224" i="21" s="1"/>
  <c r="O159" i="21"/>
  <c r="O157" i="21"/>
  <c r="O158" i="21" s="1"/>
  <c r="D157" i="21"/>
  <c r="G159" i="21"/>
  <c r="G174" i="21" s="1"/>
  <c r="G157" i="21"/>
  <c r="Y111" i="21"/>
  <c r="Y112" i="21" s="1"/>
  <c r="G102" i="21"/>
  <c r="G103" i="21" s="1"/>
  <c r="C40" i="21"/>
  <c r="AK116" i="21"/>
  <c r="AK212" i="21" s="1"/>
  <c r="O41" i="21"/>
  <c r="S47" i="21"/>
  <c r="AK91" i="21"/>
  <c r="AK186" i="21" s="1"/>
  <c r="G38" i="21"/>
  <c r="L40" i="21"/>
  <c r="V50" i="21"/>
  <c r="K40" i="21"/>
  <c r="D40" i="21"/>
  <c r="AK87" i="21"/>
  <c r="AK182" i="21" s="1"/>
  <c r="O94" i="21"/>
  <c r="O95" i="21" s="1"/>
  <c r="AK95" i="21" s="1"/>
  <c r="AK190" i="21" s="1"/>
  <c r="AK99" i="21"/>
  <c r="AK194" i="21" s="1"/>
  <c r="Y127" i="21"/>
  <c r="Y128" i="21" s="1"/>
  <c r="F82" i="21"/>
  <c r="F83" i="21" s="1"/>
  <c r="AJ83" i="21" s="1"/>
  <c r="AJ178" i="21" s="1"/>
  <c r="V127" i="21"/>
  <c r="V128" i="21" s="1"/>
  <c r="AK107" i="21"/>
  <c r="AK202" i="21" s="1"/>
  <c r="O38" i="21"/>
  <c r="O102" i="21"/>
  <c r="O103" i="21" s="1"/>
  <c r="S111" i="21"/>
  <c r="S112" i="21" s="1"/>
  <c r="Z120" i="21"/>
  <c r="G82" i="21"/>
  <c r="G83" i="21" s="1"/>
  <c r="AK83" i="21" s="1"/>
  <c r="AK178" i="21" s="1"/>
  <c r="F38" i="21"/>
  <c r="Y46" i="21"/>
  <c r="V45" i="21"/>
  <c r="Y45" i="21"/>
  <c r="E99" i="21"/>
  <c r="E75" i="21"/>
  <c r="AL75" i="21" s="1"/>
  <c r="AL170" i="21" s="1"/>
  <c r="H39" i="21"/>
  <c r="E79" i="21"/>
  <c r="E103" i="21"/>
  <c r="AL116" i="21"/>
  <c r="AL212" i="21" s="1"/>
  <c r="W213" i="21" s="1"/>
  <c r="AJ116" i="21"/>
  <c r="AJ212" i="21" s="1"/>
  <c r="U158" i="21"/>
  <c r="U208" i="21" s="1"/>
  <c r="H107" i="21"/>
  <c r="E37" i="21"/>
  <c r="H37" i="21"/>
  <c r="P37" i="21"/>
  <c r="N102" i="21"/>
  <c r="N103" i="21" s="1"/>
  <c r="AJ91" i="21"/>
  <c r="AJ186" i="21" s="1"/>
  <c r="R160" i="21"/>
  <c r="R224" i="21" s="1"/>
  <c r="R47" i="21"/>
  <c r="AJ75" i="21"/>
  <c r="AJ170" i="21" s="1"/>
  <c r="E107" i="21"/>
  <c r="AL107" i="21" s="1"/>
  <c r="W158" i="21"/>
  <c r="W208" i="21" s="1"/>
  <c r="H99" i="21"/>
  <c r="U159" i="21"/>
  <c r="U212" i="21" s="1"/>
  <c r="Z159" i="21"/>
  <c r="H79" i="21"/>
  <c r="P99" i="21"/>
  <c r="R111" i="21"/>
  <c r="R112" i="21" s="1"/>
  <c r="AJ87" i="21"/>
  <c r="AJ182" i="21" s="1"/>
  <c r="N41" i="21"/>
  <c r="P39" i="21"/>
  <c r="T124" i="21"/>
  <c r="N94" i="21"/>
  <c r="N95" i="21" s="1"/>
  <c r="AJ95" i="21" s="1"/>
  <c r="AJ190" i="21" s="1"/>
  <c r="N38" i="21"/>
  <c r="T128" i="21"/>
  <c r="W50" i="21"/>
  <c r="N51" i="21"/>
  <c r="M107" i="21"/>
  <c r="X45" i="21"/>
  <c r="M87" i="21"/>
  <c r="X50" i="21"/>
  <c r="P87" i="21"/>
  <c r="M99" i="21"/>
  <c r="E149" i="21"/>
  <c r="E154" i="21" s="1"/>
  <c r="E157" i="21" s="1"/>
  <c r="Z45" i="21"/>
  <c r="AJ99" i="21"/>
  <c r="AJ194" i="21" s="1"/>
  <c r="Z127" i="21"/>
  <c r="Z128" i="21" s="1"/>
  <c r="P107" i="21"/>
  <c r="X111" i="21"/>
  <c r="X112" i="21" s="1"/>
  <c r="P157" i="21"/>
  <c r="M157" i="21"/>
  <c r="P159" i="21"/>
  <c r="F157" i="21"/>
  <c r="C157" i="21"/>
  <c r="F159" i="21"/>
  <c r="F174" i="21" s="1"/>
  <c r="N157" i="21"/>
  <c r="K157" i="21"/>
  <c r="N159" i="21"/>
  <c r="M37" i="21"/>
  <c r="U127" i="21"/>
  <c r="U128" i="21" s="1"/>
  <c r="W127" i="21"/>
  <c r="W128" i="21" s="1"/>
  <c r="Z46" i="21"/>
  <c r="W119" i="21"/>
  <c r="W120" i="21" s="1"/>
  <c r="T47" i="21"/>
  <c r="F102" i="21"/>
  <c r="F103" i="21" s="1"/>
  <c r="M91" i="21"/>
  <c r="AL91" i="21" s="1"/>
  <c r="AL186" i="21" s="1"/>
  <c r="X127" i="21"/>
  <c r="X128" i="21" s="1"/>
  <c r="U45" i="21"/>
  <c r="T111" i="21"/>
  <c r="T112" i="21" s="1"/>
  <c r="W45" i="21"/>
  <c r="Z111" i="21"/>
  <c r="Z112" i="21" s="1"/>
  <c r="U46" i="21"/>
  <c r="U50" i="21" s="1"/>
  <c r="M95" i="21"/>
  <c r="T119" i="21"/>
  <c r="T120" i="21" s="1"/>
  <c r="T160" i="21" l="1"/>
  <c r="T224" i="21" s="1"/>
  <c r="Z158" i="21"/>
  <c r="Z216" i="21" s="1"/>
  <c r="V158" i="21"/>
  <c r="V208" i="21" s="1"/>
  <c r="AL124" i="21"/>
  <c r="AL220" i="21" s="1"/>
  <c r="Z50" i="21"/>
  <c r="Z52" i="21"/>
  <c r="Y50" i="21"/>
  <c r="Y52" i="21"/>
  <c r="Z220" i="21"/>
  <c r="Z221" i="21" s="1"/>
  <c r="Z156" i="21"/>
  <c r="Z228" i="21" s="1"/>
  <c r="L162" i="23"/>
  <c r="L198" i="23" s="1"/>
  <c r="L197" i="23" s="1"/>
  <c r="C177" i="23"/>
  <c r="H171" i="23"/>
  <c r="N201" i="23"/>
  <c r="N203" i="23"/>
  <c r="K162" i="23"/>
  <c r="K198" i="23" s="1"/>
  <c r="K190" i="23"/>
  <c r="M189" i="23"/>
  <c r="M191" i="23"/>
  <c r="P187" i="23"/>
  <c r="P185" i="23"/>
  <c r="M162" i="23"/>
  <c r="M198" i="23" s="1"/>
  <c r="P181" i="23"/>
  <c r="P183" i="23"/>
  <c r="P201" i="23"/>
  <c r="P203" i="23"/>
  <c r="Z219" i="23"/>
  <c r="P195" i="23"/>
  <c r="P193" i="23"/>
  <c r="E177" i="23"/>
  <c r="E179" i="23"/>
  <c r="N195" i="23"/>
  <c r="N193" i="23"/>
  <c r="F171" i="23"/>
  <c r="F169" i="23"/>
  <c r="N187" i="23"/>
  <c r="N185" i="23"/>
  <c r="G171" i="23"/>
  <c r="G169" i="23"/>
  <c r="L191" i="23"/>
  <c r="L189" i="23"/>
  <c r="G158" i="21"/>
  <c r="G170" i="21" s="1"/>
  <c r="G171" i="21" s="1"/>
  <c r="L160" i="21"/>
  <c r="L190" i="21" s="1"/>
  <c r="L191" i="21" s="1"/>
  <c r="D160" i="21"/>
  <c r="D178" i="21" s="1"/>
  <c r="D177" i="21" s="1"/>
  <c r="G175" i="21"/>
  <c r="G173" i="21"/>
  <c r="O163" i="21"/>
  <c r="O161" i="21"/>
  <c r="AK112" i="21"/>
  <c r="AK208" i="21" s="1"/>
  <c r="AK103" i="21"/>
  <c r="AK198" i="21" s="1"/>
  <c r="L42" i="21"/>
  <c r="AK128" i="21"/>
  <c r="AK224" i="21" s="1"/>
  <c r="S225" i="21" s="1"/>
  <c r="H102" i="21"/>
  <c r="H103" i="21" s="1"/>
  <c r="K160" i="21"/>
  <c r="K190" i="21" s="1"/>
  <c r="C160" i="21"/>
  <c r="C178" i="21" s="1"/>
  <c r="C179" i="21" s="1"/>
  <c r="U211" i="21"/>
  <c r="P41" i="21"/>
  <c r="W211" i="21"/>
  <c r="AJ128" i="21"/>
  <c r="AJ224" i="21" s="1"/>
  <c r="R223" i="21" s="1"/>
  <c r="M40" i="21"/>
  <c r="AL79" i="21"/>
  <c r="AL174" i="21" s="1"/>
  <c r="H82" i="21"/>
  <c r="H83" i="21" s="1"/>
  <c r="AL83" i="21" s="1"/>
  <c r="AL178" i="21" s="1"/>
  <c r="AJ103" i="21"/>
  <c r="AJ198" i="21" s="1"/>
  <c r="AL99" i="21"/>
  <c r="AL194" i="21" s="1"/>
  <c r="AL112" i="21"/>
  <c r="AL208" i="21" s="1"/>
  <c r="W209" i="21" s="1"/>
  <c r="H38" i="21"/>
  <c r="E40" i="21"/>
  <c r="AJ112" i="21"/>
  <c r="AJ208" i="21" s="1"/>
  <c r="U207" i="21" s="1"/>
  <c r="AL87" i="21"/>
  <c r="AL182" i="21" s="1"/>
  <c r="U213" i="21"/>
  <c r="AL202" i="21"/>
  <c r="AL128" i="21"/>
  <c r="AL224" i="21" s="1"/>
  <c r="T223" i="21" s="1"/>
  <c r="P51" i="21"/>
  <c r="H157" i="21"/>
  <c r="E160" i="21" s="1"/>
  <c r="E178" i="21" s="1"/>
  <c r="H159" i="21"/>
  <c r="H174" i="21" s="1"/>
  <c r="K42" i="21"/>
  <c r="M160" i="21"/>
  <c r="M190" i="21" s="1"/>
  <c r="AL120" i="21"/>
  <c r="AL216" i="21" s="1"/>
  <c r="Z215" i="21" s="1"/>
  <c r="N186" i="21"/>
  <c r="N163" i="21"/>
  <c r="N202" i="21" s="1"/>
  <c r="N161" i="21"/>
  <c r="N194" i="21" s="1"/>
  <c r="P158" i="21"/>
  <c r="P182" i="21" s="1"/>
  <c r="P102" i="21"/>
  <c r="P103" i="21" s="1"/>
  <c r="N158" i="21"/>
  <c r="N182" i="21" s="1"/>
  <c r="F175" i="21"/>
  <c r="F173" i="21"/>
  <c r="P38" i="21"/>
  <c r="F158" i="21"/>
  <c r="F170" i="21" s="1"/>
  <c r="P94" i="21"/>
  <c r="P95" i="21" s="1"/>
  <c r="AL95" i="21" s="1"/>
  <c r="AL190" i="21" s="1"/>
  <c r="Z219" i="21" l="1"/>
  <c r="G169" i="21"/>
  <c r="S223" i="21"/>
  <c r="L189" i="21"/>
  <c r="Z227" i="21"/>
  <c r="Z229" i="21"/>
  <c r="L199" i="23"/>
  <c r="M197" i="23"/>
  <c r="M199" i="23"/>
  <c r="K191" i="23"/>
  <c r="K189" i="23"/>
  <c r="K197" i="23"/>
  <c r="K199" i="23"/>
  <c r="V207" i="21"/>
  <c r="V209" i="21"/>
  <c r="D179" i="21"/>
  <c r="L162" i="21"/>
  <c r="L198" i="21" s="1"/>
  <c r="L199" i="21" s="1"/>
  <c r="L197" i="21"/>
  <c r="AL103" i="21"/>
  <c r="AL198" i="21" s="1"/>
  <c r="C177" i="21"/>
  <c r="K162" i="21"/>
  <c r="K198" i="21" s="1"/>
  <c r="K199" i="21" s="1"/>
  <c r="H175" i="21"/>
  <c r="T225" i="21"/>
  <c r="R225" i="21"/>
  <c r="H173" i="21"/>
  <c r="M42" i="21"/>
  <c r="U209" i="21"/>
  <c r="W207" i="21"/>
  <c r="E177" i="21"/>
  <c r="E179" i="21"/>
  <c r="H158" i="21"/>
  <c r="H170" i="21" s="1"/>
  <c r="H171" i="21" s="1"/>
  <c r="P161" i="21"/>
  <c r="P194" i="21" s="1"/>
  <c r="P193" i="21" s="1"/>
  <c r="P202" i="21"/>
  <c r="P203" i="21" s="1"/>
  <c r="M162" i="21"/>
  <c r="M198" i="21" s="1"/>
  <c r="N181" i="21"/>
  <c r="N183" i="21"/>
  <c r="Z217" i="21"/>
  <c r="K191" i="21"/>
  <c r="K189" i="21"/>
  <c r="F169" i="21"/>
  <c r="F171" i="21"/>
  <c r="P181" i="21"/>
  <c r="P183" i="21"/>
  <c r="P187" i="21"/>
  <c r="M189" i="21"/>
  <c r="M191" i="21"/>
  <c r="N185" i="21"/>
  <c r="N187" i="21"/>
  <c r="N193" i="21"/>
  <c r="N195" i="21"/>
  <c r="N203" i="21"/>
  <c r="N201" i="21"/>
  <c r="K197" i="21" l="1"/>
  <c r="M197" i="21"/>
  <c r="P195" i="21"/>
  <c r="M199" i="21"/>
  <c r="H169" i="21"/>
  <c r="P201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  <author>Krishna Sinha (Nokia)</author>
    <author>tc={2D23DDE3-2988-409E-A85A-1DBC0400D555}</author>
    <author>tc={6E4162CD-007D-41A3-A881-958E09A3BE16}</author>
    <author>tc={B8C2462F-862A-4498-9E20-2B2B1FB09EF6}</author>
    <author>tc={C9AE50DE-D578-4102-9011-D74A6C2C47CC}</author>
  </authors>
  <commentList>
    <comment ref="N8" authorId="0" shapeId="0" xr:uid="{9101A09C-4878-4C8A-9CCD-7E6676406C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X17" authorId="1" shapeId="0" xr:uid="{70C248AE-03F4-44CF-90CA-B662B5A934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Y17" authorId="1" shapeId="0" xr:uid="{9AA8118B-39F9-48E3-82D9-26FC4B3105A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F39" authorId="0" shapeId="0" xr:uid="{091C0D82-27A6-4A3F-8D21-1BCA7F8742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0" shapeId="0" xr:uid="{9E662412-CFAE-44CF-9511-05CE9D5B7B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9" authorId="0" shapeId="0" xr:uid="{0A7E214D-3E25-4E7F-8A9E-B5163B511B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39" authorId="0" shapeId="0" xr:uid="{0D9A7BA6-6894-45A8-8D67-E9D2E83596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39" authorId="0" shapeId="0" xr:uid="{752A7DE6-B5EC-469E-A6C6-BA228714AC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15" authorId="1" shapeId="0" xr:uid="{40AB5C41-B7F7-43AA-868F-6654B3BE8206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V115" authorId="1" shapeId="0" xr:uid="{C7EA01D7-96C5-4413-80EA-BDC39D741411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W115" authorId="1" shapeId="0" xr:uid="{185EF06E-663D-47F7-8023-5573F066F523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X127" authorId="1" shapeId="0" xr:uid="{C3DD77A9-822C-4284-B20E-FF1919E268FC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Y127" authorId="1" shapeId="0" xr:uid="{7EE2A3C5-B5B2-4125-858D-A24323650356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Z127" authorId="1" shapeId="0" xr:uid="{199E5992-1A77-43A4-B3B6-378499D8D41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AF131" authorId="2" shapeId="0" xr:uid="{BBDE3D82-1236-433F-A3AB-71D942D79BD2}">
      <text>
        <r>
          <rPr>
            <b/>
            <sz val="9"/>
            <color indexed="81"/>
            <rFont val="Tahoma"/>
            <charset val="1"/>
          </rPr>
          <t>Krishna Sinha (Nokia):</t>
        </r>
        <r>
          <rPr>
            <sz val="9"/>
            <color indexed="81"/>
            <rFont val="Tahoma"/>
            <charset val="1"/>
          </rPr>
          <t xml:space="preserve">
Spherical coverage 
gain variation is not considered, because the signals come from Rx beam peak direction</t>
        </r>
      </text>
    </comment>
    <comment ref="X150" authorId="1" shapeId="0" xr:uid="{E2425714-7976-4F1C-92DE-CD48E6BEFF4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Y150" authorId="1" shapeId="0" xr:uid="{0AE77805-A9E8-4CDE-89E5-5D5E78724D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U159" authorId="3" shapeId="0" xr:uid="{2D23DDE3-2988-409E-A85A-1DBC0400D55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V159" authorId="4" shapeId="0" xr:uid="{6E4162CD-007D-41A3-A881-958E09A3BE1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W159" authorId="5" shapeId="0" xr:uid="{B8C2462F-862A-4498-9E20-2B2B1FB09EF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Z159" authorId="6" shapeId="0" xr:uid="{C9AE50DE-D578-4102-9011-D74A6C2C47CC}">
      <text>
        <t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  <author>Krishna Sinha (Nokia)</author>
    <author>tc={F11A8E24-BB24-4608-869C-DA164F8EFDC2}</author>
    <author>tc={5934CE0B-1567-4D70-9A03-85C7F699B394}</author>
    <author>tc={EC0F94FF-890E-4C84-8BB5-7D1501F1BFEF}</author>
    <author>tc={3B194F87-C679-4F71-A643-AFAA5E9004CE}</author>
  </authors>
  <commentList>
    <comment ref="N8" authorId="0" shapeId="0" xr:uid="{1B3C1809-3A4D-4CE9-ABF9-21B197A38B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X17" authorId="1" shapeId="0" xr:uid="{A94784F1-AFF3-437C-8973-0145FA3B11F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Y17" authorId="1" shapeId="0" xr:uid="{1C6AB78C-1FA8-4E6E-9D09-053FEB918F1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F39" authorId="0" shapeId="0" xr:uid="{2D46ABC4-BBAE-4DC9-8C0C-62B908EE58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0" shapeId="0" xr:uid="{05D281FA-605F-4E4E-97D8-3BC9D9B296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9" authorId="0" shapeId="0" xr:uid="{B73AF1DF-8810-49A5-BDE9-F58DE9CF2F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39" authorId="0" shapeId="0" xr:uid="{C3626101-F778-4408-B42D-56111EA6357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39" authorId="0" shapeId="0" xr:uid="{1AB441B5-456C-4BC8-817A-1620E5BAAC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15" authorId="1" shapeId="0" xr:uid="{18D19770-28F4-4763-85F9-58182DD5D554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V115" authorId="1" shapeId="0" xr:uid="{3378B27F-F734-4F5E-8C01-39E2A1F23ED9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W115" authorId="1" shapeId="0" xr:uid="{1A722154-F432-43AD-A4E4-276D23139A5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X127" authorId="1" shapeId="0" xr:uid="{00D67438-3465-433E-8404-AA1B8A5AD0F9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Y127" authorId="1" shapeId="0" xr:uid="{47A512B3-84D9-48AA-8EBB-694201B179FC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Z127" authorId="1" shapeId="0" xr:uid="{8C20228E-12EB-4D18-B772-390AF670138D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AF131" authorId="2" shapeId="0" xr:uid="{80A06CDF-9C34-4745-9FF0-AAF2E8756AB1}">
      <text>
        <r>
          <rPr>
            <b/>
            <sz val="9"/>
            <color indexed="81"/>
            <rFont val="Tahoma"/>
            <charset val="1"/>
          </rPr>
          <t>Krishna Sinha (Nokia):</t>
        </r>
        <r>
          <rPr>
            <sz val="9"/>
            <color indexed="81"/>
            <rFont val="Tahoma"/>
            <charset val="1"/>
          </rPr>
          <t xml:space="preserve">
Spherical coverage 
gain variation is not considered, because the signals come from Rx beam peak direction</t>
        </r>
      </text>
    </comment>
    <comment ref="X150" authorId="1" shapeId="0" xr:uid="{BFD6E8F1-A9B8-4C7F-BB87-93CB7AB56A1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Y150" authorId="1" shapeId="0" xr:uid="{AC7BDFE6-5D5C-4BE3-9209-E7FAA20EE47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U159" authorId="3" shapeId="0" xr:uid="{F11A8E24-BB24-4608-869C-DA164F8EFDC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V159" authorId="4" shapeId="0" xr:uid="{5934CE0B-1567-4D70-9A03-85C7F699B39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W159" authorId="5" shapeId="0" xr:uid="{EC0F94FF-890E-4C84-8BB5-7D1501F1BFE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Z159" authorId="6" shapeId="0" xr:uid="{3B194F87-C679-4F71-A643-AFAA5E9004CE}">
      <text>
        <t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  <author>Krishna Sinha (Nokia)</author>
    <author>tc={D0008D72-28A6-42A9-A12E-C9D56FF76DF6}</author>
    <author>tc={C15CEED5-22A4-4EA9-A6AF-43C5A79808FA}</author>
    <author>tc={261469C7-186D-405F-92EF-29743BA10B11}</author>
    <author>tc={5216BA04-F06B-4EDC-A6F0-5AA4B968E75A}</author>
  </authors>
  <commentList>
    <comment ref="N8" authorId="0" shapeId="0" xr:uid="{9160EC0D-70A7-4680-A1A4-0E65FE77C35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X17" authorId="1" shapeId="0" xr:uid="{CA8FF14A-740E-4FB9-B622-87DD6F309CF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Y17" authorId="1" shapeId="0" xr:uid="{E30F8E34-3B2B-427D-B26C-EAE011E1AD1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F39" authorId="0" shapeId="0" xr:uid="{4868C92C-0633-44F5-A11C-901EA05D33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0" shapeId="0" xr:uid="{A1B4D31E-0621-4FE8-A0D4-DC47601905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9" authorId="0" shapeId="0" xr:uid="{84E5846F-ED96-4452-B56A-B3291FB7B2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39" authorId="0" shapeId="0" xr:uid="{26CA857E-F89F-49C7-9C07-3611912AE2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39" authorId="0" shapeId="0" xr:uid="{2D672C54-38C9-40A4-B15E-F0F315944BC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15" authorId="1" shapeId="0" xr:uid="{7DA5BD48-024E-4DEA-AE13-575D070D756C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V115" authorId="1" shapeId="0" xr:uid="{C5F276C0-32BE-4AF5-892F-2817B1C6C3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W115" authorId="1" shapeId="0" xr:uid="{9DAA748F-2725-49FE-A92A-222196FF896E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AD120" authorId="2" shapeId="0" xr:uid="{2B8112AC-532F-4013-9A5D-5D5697DFD743}">
      <text>
        <r>
          <rPr>
            <b/>
            <sz val="9"/>
            <color indexed="81"/>
            <rFont val="Tahoma"/>
            <charset val="1"/>
          </rPr>
          <t>Krishna Sinha (Nokia):</t>
        </r>
        <r>
          <rPr>
            <sz val="9"/>
            <color indexed="81"/>
            <rFont val="Tahoma"/>
            <charset val="1"/>
          </rPr>
          <t xml:space="preserve">
need to check
</t>
        </r>
      </text>
    </comment>
    <comment ref="AE120" authorId="2" shapeId="0" xr:uid="{B5459ED8-2B6E-4539-8B96-A2EDBF17EB68}">
      <text>
        <r>
          <rPr>
            <b/>
            <sz val="9"/>
            <color indexed="81"/>
            <rFont val="Tahoma"/>
            <charset val="1"/>
          </rPr>
          <t>Krishna Sinha (Nokia):</t>
        </r>
        <r>
          <rPr>
            <sz val="9"/>
            <color indexed="81"/>
            <rFont val="Tahoma"/>
            <charset val="1"/>
          </rPr>
          <t xml:space="preserve">
need to check
</t>
        </r>
      </text>
    </comment>
    <comment ref="X127" authorId="1" shapeId="0" xr:uid="{BF721D54-853D-40AD-B724-B4D4472C7CD9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Y127" authorId="1" shapeId="0" xr:uid="{A2DE8ED5-3344-4E82-95BC-B7AFEF97708A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Z127" authorId="1" shapeId="0" xr:uid="{E845F7C9-AF10-4ED1-8DC7-B3E2B7B15E19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X150" authorId="1" shapeId="0" xr:uid="{12D1892F-A2EB-4842-BCAB-F65DE8D3648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Y150" authorId="1" shapeId="0" xr:uid="{C09960A9-EEB6-4A1D-A5EF-984996A4FEF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U159" authorId="3" shapeId="0" xr:uid="{D0008D72-28A6-42A9-A12E-C9D56FF76DF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V159" authorId="4" shapeId="0" xr:uid="{C15CEED5-22A4-4EA9-A6AF-43C5A79808F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W159" authorId="5" shapeId="0" xr:uid="{261469C7-186D-405F-92EF-29743BA10B1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
</t>
      </text>
    </comment>
    <comment ref="Z159" authorId="6" shapeId="0" xr:uid="{5216BA04-F06B-4EDC-A6F0-5AA4B968E75A}">
      <text>
        <t>[Threaded comment]
Your version of Excel allows you to read this threaded comment; however, any edits to it will get removed if the file is opened in a newer version of Excel. Learn more: https://go.microsoft.com/fwlink/?linkid=870924
Comment:
    Noc IS specified per 15kHz,but SS-RSRP is specified per SCS.Scale Noc to give power in SCS before adding Es/Noc</t>
      </text>
    </comment>
  </commentList>
</comments>
</file>

<file path=xl/sharedStrings.xml><?xml version="1.0" encoding="utf-8"?>
<sst xmlns="http://schemas.openxmlformats.org/spreadsheetml/2006/main" count="1741" uniqueCount="259">
  <si>
    <t>Change record</t>
  </si>
  <si>
    <t>Template</t>
  </si>
  <si>
    <t>Template is for 2 inter-frequency cells and 2 intra-frequency cells, 3 time intervals</t>
  </si>
  <si>
    <t>Test case</t>
  </si>
  <si>
    <t>Company</t>
  </si>
  <si>
    <t>Test cases</t>
  </si>
  <si>
    <t>The following RRM Test cases in 38.533 are based on this template:</t>
  </si>
  <si>
    <t>7.3.3.6</t>
  </si>
  <si>
    <t>v18.10.0</t>
  </si>
  <si>
    <t>v19.0.0</t>
  </si>
  <si>
    <t>Nokia</t>
  </si>
  <si>
    <t>a) Original specified key parameters</t>
  </si>
  <si>
    <t>AWGN on Freq 1</t>
  </si>
  <si>
    <t>Cell 1 on Freq 1</t>
  </si>
  <si>
    <t>Signalled</t>
  </si>
  <si>
    <t>AWGN on Freq 2</t>
  </si>
  <si>
    <t>Cell 3 on Freq 2</t>
  </si>
  <si>
    <t>AWGN for FR2 Cells</t>
  </si>
  <si>
    <t>Cell 2</t>
  </si>
  <si>
    <t>Cell 4</t>
  </si>
  <si>
    <t>Comment</t>
  </si>
  <si>
    <t>T1</t>
  </si>
  <si>
    <t>T2</t>
  </si>
  <si>
    <t>T3</t>
  </si>
  <si>
    <t>Units</t>
  </si>
  <si>
    <t>Subcarrier spacing</t>
  </si>
  <si>
    <t>kHz</t>
  </si>
  <si>
    <t>38.133 Table A.7.3.3.6.1-1</t>
  </si>
  <si>
    <t>Channel bandwidth</t>
  </si>
  <si>
    <t>MHz</t>
  </si>
  <si>
    <t>Noc</t>
  </si>
  <si>
    <t>dBm/15kHz</t>
  </si>
  <si>
    <t>Es/Noc</t>
  </si>
  <si>
    <t>dB</t>
  </si>
  <si>
    <t>38.133 Table A.7.3.3.6.1-3</t>
  </si>
  <si>
    <t>RBs in Channel bandwidth</t>
  </si>
  <si>
    <t>38.133 Table A.7.3.3.6.1-1, Config 1,Config 2</t>
  </si>
  <si>
    <t>A3-offset in condEventA3</t>
  </si>
  <si>
    <t>SSB subcarrier spacing</t>
    <phoneticPr fontId="14" type="noConversion"/>
  </si>
  <si>
    <t>38.133 Table A.7.3.3.6.1-1, Config 1</t>
  </si>
  <si>
    <t># of subcarriers for SSB</t>
    <phoneticPr fontId="14" type="noConversion"/>
  </si>
  <si>
    <t>Data subcarrier spacing</t>
    <phoneticPr fontId="14" type="noConversion"/>
  </si>
  <si>
    <r>
      <t>k</t>
    </r>
    <r>
      <rPr>
        <sz val="10"/>
        <rFont val="Arial"/>
        <family val="2"/>
      </rPr>
      <t>Hz</t>
    </r>
  </si>
  <si>
    <t># of data RBs allocated in test case</t>
    <phoneticPr fontId="14" type="noConversion"/>
  </si>
  <si>
    <t>Noc</t>
    <phoneticPr fontId="14" type="noConversion"/>
  </si>
  <si>
    <t>dBm/15kHz</t>
    <phoneticPr fontId="14" type="noConversion"/>
  </si>
  <si>
    <t>Es/Noc</t>
    <phoneticPr fontId="14" type="noConversion"/>
  </si>
  <si>
    <t>dB</t>
    <phoneticPr fontId="14" type="noConversion"/>
  </si>
  <si>
    <t>AoA (0: Rx Beam peak, 1: Sph Cov)</t>
    <phoneticPr fontId="14" type="noConversion"/>
  </si>
  <si>
    <t>UE Rx Beam assumption (0: Fine, 1: Rough)</t>
    <phoneticPr fontId="14" type="noConversion"/>
  </si>
  <si>
    <t>SNR @ UE Refsens</t>
    <phoneticPr fontId="14" type="noConversion"/>
  </si>
  <si>
    <t>38.101-4 clause 4.5.3.3</t>
    <phoneticPr fontId="14" type="noConversion"/>
  </si>
  <si>
    <t># of RBs in Channel BW for UE Refsens</t>
    <phoneticPr fontId="14" type="noConversion"/>
  </si>
  <si>
    <t>38.101-2 Table 5.3.2-1, 100MHz, 120kHz SCS</t>
    <phoneticPr fontId="14" type="noConversion"/>
  </si>
  <si>
    <t>SCS for UE Refsens value</t>
  </si>
  <si>
    <t>kHz</t>
    <phoneticPr fontId="14" type="noConversion"/>
  </si>
  <si>
    <t>38.101-2 Table 5.3.2-1</t>
    <phoneticPr fontId="14" type="noConversion"/>
  </si>
  <si>
    <t>UE Refsens (Rx Beam peak direction)</t>
    <phoneticPr fontId="14" type="noConversion"/>
  </si>
  <si>
    <t>dBm/100MHz</t>
    <phoneticPr fontId="14" type="noConversion"/>
  </si>
  <si>
    <t>38.101-2 Table 7.3.2.3-1 PC3, 100MHz, n259</t>
    <phoneticPr fontId="14" type="noConversion"/>
  </si>
  <si>
    <t>UE Spherical coverage (%ile directions)</t>
    <phoneticPr fontId="14" type="noConversion"/>
  </si>
  <si>
    <t>38.101-2 Table 7.3.4.3-1 PC3, 100MHz, n259</t>
    <phoneticPr fontId="14" type="noConversion"/>
  </si>
  <si>
    <t>UE rough/fine beam gain ∆ Rx beam peak, Y</t>
    <phoneticPr fontId="14" type="noConversion"/>
  </si>
  <si>
    <t>38.133 Table B.2.1.3.1-1 PC3</t>
    <phoneticPr fontId="14" type="noConversion"/>
  </si>
  <si>
    <t>UE rough/fine beam gain ∆ Spherical Coverage, Z</t>
    <phoneticPr fontId="14" type="noConversion"/>
  </si>
  <si>
    <t>38.133 Table B.2.1.3.2-1 PC3</t>
    <phoneticPr fontId="14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</si>
  <si>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</si>
  <si>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</si>
  <si>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</si>
  <si>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</si>
  <si>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t>UE gain G, Rx beam peak, minimum</t>
    <phoneticPr fontId="14" type="noConversion"/>
  </si>
  <si>
    <t>38.133 Table B.2.1.5.1-1 PC3</t>
    <phoneticPr fontId="14" type="noConversion"/>
  </si>
  <si>
    <t>UE gain G, Rx beam peak, maximum</t>
    <phoneticPr fontId="14" type="noConversion"/>
  </si>
  <si>
    <t>A4-Threshold in condEventA4</t>
  </si>
  <si>
    <t>Ref: TS 38.133 v18.10.0 clause A.7.3.3.6</t>
  </si>
  <si>
    <t>38.133 Table A.7.3.3.6.2-2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</si>
  <si>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</si>
  <si>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</si>
  <si>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</si>
  <si>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</si>
  <si>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</si>
  <si>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</si>
  <si>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</si>
  <si>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</si>
  <si>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</si>
  <si>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</si>
  <si>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</si>
  <si>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</si>
  <si>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(Cell 3 SSB_RP – Cell 1 SSB_RP)</t>
  </si>
  <si>
    <t>For SSB_RP level difference check</t>
  </si>
  <si>
    <t>(Freq 2 Io - Freq 1 Io)</t>
  </si>
  <si>
    <t>For Io level difference check</t>
  </si>
  <si>
    <t>Applied absolute power at Reference point, linear</t>
    <phoneticPr fontId="14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</si>
  <si>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</si>
  <si>
    <t>UE internal noise at Reference point, linear</t>
    <phoneticPr fontId="14" type="noConversion"/>
  </si>
  <si>
    <t>For calculating sensitivity factors, calculated for relevant direction and beam</t>
    <phoneticPr fontId="14" type="noConversion"/>
  </si>
  <si>
    <t>SSB Es/Iot at UE baseband, nominal</t>
  </si>
  <si>
    <t>Applied SSB_RP, nominal</t>
    <phoneticPr fontId="14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</si>
  <si>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</si>
  <si>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UE Spherical coverage gain midpoint</t>
    <phoneticPr fontId="14" type="noConversion"/>
  </si>
  <si>
    <t>Calculated from Refsens and Spherical coverage</t>
    <phoneticPr fontId="14" type="noConversion"/>
  </si>
  <si>
    <t>UE gain G midpoint</t>
    <phoneticPr fontId="14" type="noConversion"/>
  </si>
  <si>
    <t>Calculated from UE gain G minimum and maximum</t>
    <phoneticPr fontId="14" type="noConversion"/>
  </si>
  <si>
    <t>UE measured SS-RSRP, nominal</t>
    <phoneticPr fontId="14" type="noConversion"/>
  </si>
  <si>
    <t>Includes UE gain G and depends on direction</t>
    <phoneticPr fontId="14" type="noConversion"/>
  </si>
  <si>
    <t>(Cell 3 SS-RSRP – Cell 1 SS-RSRP - A3 offset)</t>
  </si>
  <si>
    <t>UE-observed margin relative to signalled threshold</t>
  </si>
  <si>
    <t>(Cell 4 SS-RSRP - A4-Threshold)</t>
  </si>
  <si>
    <t>c) Uncertainties</t>
    <phoneticPr fontId="2" type="noConversion"/>
  </si>
  <si>
    <t>Test System</t>
    <phoneticPr fontId="18" type="noConversion"/>
  </si>
  <si>
    <t>DUT</t>
  </si>
  <si>
    <t xml:space="preserve">AWGN </t>
  </si>
  <si>
    <t>for FR2</t>
  </si>
  <si>
    <t>Cells</t>
  </si>
  <si>
    <t>Cell2</t>
  </si>
  <si>
    <t>Cell4</t>
  </si>
  <si>
    <t>AOA</t>
  </si>
  <si>
    <t>Noc absolute level uncertainty</t>
    <phoneticPr fontId="2" type="noConversion"/>
  </si>
  <si>
    <t>+/-dB</t>
  </si>
  <si>
    <t>Es/Noc uncertainty</t>
    <phoneticPr fontId="2" type="noConversion"/>
  </si>
  <si>
    <t>UE SS-RSRP relative accuracy, normal</t>
  </si>
  <si>
    <t>38.133 Table 10.1.4.1.2-1, normal</t>
  </si>
  <si>
    <t>Noc uncertainty</t>
    <phoneticPr fontId="2" type="noConversion"/>
  </si>
  <si>
    <t>Es/Noc uncertainty</t>
    <phoneticPr fontId="14" type="noConversion"/>
  </si>
  <si>
    <t>UE SS-RSRP relative accuracy</t>
    <phoneticPr fontId="14" type="noConversion"/>
  </si>
  <si>
    <t>Spherical coverage gain variation</t>
    <phoneticPr fontId="14" type="noConversion"/>
  </si>
  <si>
    <t>38.903 Annex A.2.1.2</t>
  </si>
  <si>
    <t>UE gain G variation</t>
  </si>
  <si>
    <t>38.903 Annex A.2.1.2, PC3, Gives range between minimum and maximum values</t>
  </si>
  <si>
    <t>d) Controlled parameters critical to verdict</t>
    <phoneticPr fontId="2" type="noConversion"/>
  </si>
  <si>
    <t>DUT</t>
    <phoneticPr fontId="18" type="noConversion"/>
  </si>
  <si>
    <t>Uncertainty</t>
  </si>
  <si>
    <t>AWGN</t>
  </si>
  <si>
    <t>Cell 1 SSB Es/Iot sensitivity factor</t>
  </si>
  <si>
    <t>dB/dB</t>
  </si>
  <si>
    <t>By inspection</t>
  </si>
  <si>
    <t>Cell 1 SSB Es/Iot effect</t>
  </si>
  <si>
    <t>SSB Es/Iot to be within range</t>
  </si>
  <si>
    <t>Cell 1 SSB_RP sensitivity factor</t>
  </si>
  <si>
    <t>Cell 1 SSB_RP effect</t>
  </si>
  <si>
    <t>SSB_RP to be within range</t>
  </si>
  <si>
    <t>Freq 1 Io sensitivity factor</t>
  </si>
  <si>
    <t>Calculated from linear powers and by inspection</t>
  </si>
  <si>
    <t>Freq 1 Io effect</t>
  </si>
  <si>
    <t>Io to be within range</t>
  </si>
  <si>
    <t>Cell 3 Es/Iot sensitivity factor</t>
  </si>
  <si>
    <t>Cell 3 Es/Iot effect</t>
  </si>
  <si>
    <t>Cell 3 SSB_RP sensitivity factor</t>
  </si>
  <si>
    <t>Cell 3 SSB_RP effect</t>
  </si>
  <si>
    <t>Freq 2 Io sensitivity factor</t>
  </si>
  <si>
    <t>Freq 2 Io effect</t>
  </si>
  <si>
    <t>(Cell 3 SSB_RP – Cell 1 SSB_RP) sens factor</t>
  </si>
  <si>
    <t>(Cell 3 SSB_RP – Cell 1 SSB_RP) effect</t>
  </si>
  <si>
    <t>SSB_RP difference to be within range</t>
  </si>
  <si>
    <t>(Freq 2 Io - Freq 1 Io) sensitivity factor</t>
  </si>
  <si>
    <t>(Freq 2 Io - Freq 1 Io) effect</t>
  </si>
  <si>
    <t>Io difference to be within range</t>
  </si>
  <si>
    <t>UE meas (Cell 3 SS-RSRP – Cell 1 SS-RSRP - A3 offset) sens factor</t>
  </si>
  <si>
    <t>UE meas (Cell 3 SS-RSRP – Cell 1 SS-RSRP - A3 offset) effect</t>
  </si>
  <si>
    <t>UE meas SS-RSRP difference compared to threshold</t>
  </si>
  <si>
    <t>Cell 2 SSB Es/Iot at UE baseband sensitivity factor</t>
  </si>
  <si>
    <t>Cell 2 SSB Es/Iot at UE baseband effect</t>
  </si>
  <si>
    <t>Cell 2 SSB Es/Iot to be within range</t>
  </si>
  <si>
    <t>Cell 2 SSB_RP sensitivity factor</t>
  </si>
  <si>
    <t>Cell 2 SSB_RP effect</t>
  </si>
  <si>
    <t>Cell 2 SSB_RP to be within range</t>
  </si>
  <si>
    <t>Cell 4 SSB Es/Iot at UE baseband sensitivity factor</t>
  </si>
  <si>
    <t>Cell 4 SSB Es/Iot at UE baseband effect</t>
  </si>
  <si>
    <t>Cell 4 SSB Es/Iot to be within range</t>
  </si>
  <si>
    <t>Cell 4 SSB_RP sensitivity factor</t>
  </si>
  <si>
    <t>Cell 4 SSB_RP effect</t>
  </si>
  <si>
    <t>Cell 4 SSB_RP to be within range</t>
  </si>
  <si>
    <t>Io sensitivity factor</t>
    <phoneticPr fontId="14" type="noConversion"/>
  </si>
  <si>
    <t>Io effect</t>
    <phoneticPr fontId="14" type="noConversion"/>
  </si>
  <si>
    <t>UE measured (Cell 4 RSRP  - A4-Threshold) sensitivity factor</t>
  </si>
  <si>
    <t>UE measured (Cell 4 RSRP - A4-Threshold) effect</t>
  </si>
  <si>
    <t>To satisfy event A4 entering condition</t>
  </si>
  <si>
    <t>e) Determine parameters to offset</t>
    <phoneticPr fontId="2" type="noConversion"/>
  </si>
  <si>
    <t>The Es/Noc of Cell 3 during T2 and T3 is increased by an amount sufficient to achieve UE meas (Cell 3 SS-RSRP – Cell 1 SS-RSRP - A3 offset) &gt;=0dB respectively</t>
  </si>
  <si>
    <t>f) Parameters modified by Test Tolerances</t>
    <phoneticPr fontId="2" type="noConversion"/>
  </si>
  <si>
    <t>AWGN for FR2 cell</t>
  </si>
  <si>
    <t>A3-offset</t>
  </si>
  <si>
    <t>A4-offset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</si>
  <si>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</si>
  <si>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</si>
  <si>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</si>
  <si>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</si>
  <si>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</si>
  <si>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(Cell 4 SS-RSRP -  A4-Threshold)</t>
  </si>
  <si>
    <t>Absolute power, linear</t>
    <phoneticPr fontId="2" type="noConversion"/>
  </si>
  <si>
    <t xml:space="preserve">g) Check controlled parameters Min/Max </t>
    <phoneticPr fontId="2" type="noConversion"/>
  </si>
  <si>
    <t>cell</t>
  </si>
  <si>
    <t>Req't</t>
  </si>
  <si>
    <t>Source and Reference</t>
  </si>
  <si>
    <t>Cell 1 SSB Es/Iot minimum</t>
  </si>
  <si>
    <t>38.133 Table B.2.3-1</t>
    <phoneticPr fontId="18" type="noConversion"/>
  </si>
  <si>
    <t>Cell 1 SSB Es/Iot nominal</t>
  </si>
  <si>
    <t>Cell 1 SSB Es/Iot maximum</t>
  </si>
  <si>
    <t>Cell 1 SSB_RP minimum</t>
  </si>
  <si>
    <t>38.133 Table B.2.3-1, NR_FDD_FR1_H, 15kHz</t>
    <phoneticPr fontId="18" type="noConversion"/>
  </si>
  <si>
    <t>Cell 1 SSB_RP nominal</t>
  </si>
  <si>
    <t>Cell 1 SSB_RP maximum</t>
  </si>
  <si>
    <t>Freq 1 Io minimum</t>
  </si>
  <si>
    <t>38.133 Table 10.1.4.1.2-1, NR_FDD_FR1_N, 15kHz</t>
  </si>
  <si>
    <t>Freq 1 Io nominal</t>
  </si>
  <si>
    <t>Freq 1 Io maximum</t>
  </si>
  <si>
    <t>38.133 Table 10.1.4.1.2-1</t>
  </si>
  <si>
    <t>Cell 3 Es/Iot minimum</t>
  </si>
  <si>
    <t>38.133 Table B.2.3-1</t>
  </si>
  <si>
    <t>Cell 3 Es/Iot nominal</t>
  </si>
  <si>
    <t>Cell 3 Es/Iot maximum</t>
  </si>
  <si>
    <t>Cell 3 SSB_RP minimum</t>
  </si>
  <si>
    <t>38.133 Table B.2.3-1, NR_FDD_FR1_N, 15kHz</t>
  </si>
  <si>
    <t>Cell 3 SSB_RP nominal</t>
  </si>
  <si>
    <t>Cell 3 SSB_RP maximum</t>
  </si>
  <si>
    <t>Freq 2 Io minimum</t>
  </si>
  <si>
    <t>Freq 2 Io nominal</t>
  </si>
  <si>
    <t>Freq 2 Io maximum</t>
  </si>
  <si>
    <t>(Cell 3 SSB_RP – Cell 1 SSB_RP) minimum</t>
  </si>
  <si>
    <t>38.133 clause 10.1.4.1.2</t>
  </si>
  <si>
    <t>(Cell 3 SSB_RP – Cell 1 SSB_RP) nominal</t>
  </si>
  <si>
    <t>(Cell 3 SSB_RP – Cell 1 SSB_RP) maximum</t>
  </si>
  <si>
    <t>(Freq 2 Io - Freq 1 Io) minimum</t>
  </si>
  <si>
    <t>(Freq 2 Io - Freq 1 Io) nominal</t>
  </si>
  <si>
    <t>(Freq 2 Io - Freq 1 Io) maximum</t>
  </si>
  <si>
    <t>UE meas (Cell 3 SS-RSRP – Cell 1 SS-RSRP - A3 offset) minimum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</si>
  <si>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</si>
  <si>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UE meas (Cell 3 SS-RSRP – Cell 1 SS-RSRP - A3 offset) nominal</t>
  </si>
  <si>
    <t>UE meas (Cell 3 SS-RSRP – Cell 1 SS-RSRP - A3 offset) maximum</t>
  </si>
  <si>
    <t>Do the controlled parameters meet the requirements?</t>
  </si>
  <si>
    <t>Yes</t>
  </si>
  <si>
    <t>Cell 2 SSB Es/Iot at UE baseband minimum</t>
  </si>
  <si>
    <t>Cell 2 SSB Es/Iot at UE baseband nominal</t>
  </si>
  <si>
    <t>38.133 Table 10.1.3.1.2-1</t>
  </si>
  <si>
    <t>Cell 2 SSB Es/Iot at UE baseband maximum</t>
  </si>
  <si>
    <t>Cell 2 SSB_RP minimum</t>
  </si>
  <si>
    <t>Cell 2 SSB_RP nominal</t>
  </si>
  <si>
    <r>
      <t xml:space="preserve">38.133 Table B.2.2-2,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</si>
  <si>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2 SSB_RP maximum</t>
  </si>
  <si>
    <t>Cell 4 SSB Es/Iot at UE baseband minimum</t>
  </si>
  <si>
    <t>Cell 4 SSB Es/Iot at UE baseband nominal</t>
  </si>
  <si>
    <t>Cell 4 SSB Es/Iot at UE baseband maximum</t>
  </si>
  <si>
    <t>Cell 4 SSB_RP minimum</t>
  </si>
  <si>
    <t>Cell 4 SSB_RP nominal</t>
  </si>
  <si>
    <t>38.133 Table B.2.2-2, Rx peak, n259, UE PC3, 120kHz</t>
  </si>
  <si>
    <t>Cell 4 SSB_RP maximum</t>
  </si>
  <si>
    <t>Io minimum</t>
    <phoneticPr fontId="14" type="noConversion"/>
  </si>
  <si>
    <t>38.133 Table B.2.2-2, Rx peak, n259 UE PC3, 120kHz</t>
    <phoneticPr fontId="14" type="noConversion"/>
  </si>
  <si>
    <t>Io nominal</t>
  </si>
  <si>
    <t>Io maximum</t>
    <phoneticPr fontId="14" type="noConversion"/>
  </si>
  <si>
    <t>UE measured (Cell 4 RSRP + Ocn - A4-Threshold), minimum</t>
  </si>
  <si>
    <t>UE measured (Cell 4 RSRP + Ocn - A4-Threshold), nominal</t>
  </si>
  <si>
    <t>38.331 clause 5.5.4.4 Inequality A3-1</t>
    <phoneticPr fontId="14" type="noConversion"/>
  </si>
  <si>
    <t>UE measured (Cell 4 RSRP + Ocn - A4-Threshold),maximum</t>
  </si>
  <si>
    <t>38.133 Table A.7.3.3.6.1-2</t>
  </si>
  <si>
    <t>38.133 Table A.7.3.3.6.2-1, Config 1</t>
  </si>
  <si>
    <t>38.133 Table A.7.3.3.6.2-3</t>
  </si>
  <si>
    <t>The Es/Noc of Cell 3 during T2 is increased by an amount sufficient to achieve UE meas (Cell 3 SS-RSRP – Cell 1 SS-RSRP - A3 offset) &gt;=0dB respectively</t>
  </si>
  <si>
    <t>The Es/Noc of Cell 4 during T2 is increased by an amount sufficient to achieve UE meas (Cell 4 SS-RSRP – A4-Threshold) &gt;=0dB respectively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</si>
</sst>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0_ "/>
    <numFmt numFmtId="167" formatCode="0_ "/>
    <numFmt numFmtId="168" formatCode="0.00_);[Red]\(0.00\)"/>
    <numFmt numFmtId="169" formatCode="0.000_);[Red]\(0.000\)"/>
    <numFmt numFmtId="170" formatCode="0.000;[Red]0.000"/>
  </numFmts>
  <fonts count="3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9"/>
      <color indexed="81"/>
      <name val="Tahoma"/>
      <charset val="1"/>
    </font>
    <font>
      <sz val="10"/>
      <color rgb="FFFF0000"/>
      <name val="Arial"/>
      <family val="2"/>
    </font>
    <font>
      <b/>
      <sz val="9"/>
      <color indexed="81"/>
      <name val="Tahoma"/>
      <charset val="1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4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2" fontId="8" fillId="0" borderId="7" xfId="1" applyNumberFormat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14" fillId="0" borderId="5" xfId="1" applyBorder="1" applyAlignment="1"/>
    <xf numFmtId="0" fontId="9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0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5" fillId="8" borderId="5" xfId="1" applyNumberFormat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15" fillId="0" borderId="5" xfId="1" applyNumberFormat="1" applyFont="1" applyBorder="1" applyAlignment="1">
      <alignment horizontal="center"/>
    </xf>
    <xf numFmtId="2" fontId="15" fillId="0" borderId="8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8" fillId="9" borderId="5" xfId="1" applyNumberFormat="1" applyFont="1" applyFill="1" applyBorder="1" applyAlignment="1">
      <alignment horizontal="center"/>
    </xf>
    <xf numFmtId="0" fontId="8" fillId="4" borderId="7" xfId="1" applyFont="1" applyFill="1" applyBorder="1" applyAlignment="1">
      <alignment horizontal="left"/>
    </xf>
    <xf numFmtId="1" fontId="8" fillId="0" borderId="0" xfId="1" applyNumberFormat="1" applyFont="1" applyAlignment="1">
      <alignment horizontal="center"/>
    </xf>
    <xf numFmtId="0" fontId="8" fillId="0" borderId="9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164" fontId="8" fillId="0" borderId="7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7" fillId="0" borderId="0" xfId="1" applyFont="1" applyAlignment="1"/>
    <xf numFmtId="166" fontId="8" fillId="0" borderId="0" xfId="1" applyNumberFormat="1" applyFont="1" applyAlignment="1">
      <alignment horizontal="center"/>
    </xf>
    <xf numFmtId="2" fontId="8" fillId="8" borderId="0" xfId="1" applyNumberFormat="1" applyFont="1" applyFill="1" applyAlignment="1">
      <alignment horizontal="center"/>
    </xf>
    <xf numFmtId="2" fontId="10" fillId="0" borderId="0" xfId="1" applyNumberFormat="1" applyFont="1" applyAlignment="1">
      <alignment horizontal="center"/>
    </xf>
    <xf numFmtId="0" fontId="13" fillId="0" borderId="0" xfId="1" applyFont="1" applyAlignment="1"/>
    <xf numFmtId="2" fontId="1" fillId="6" borderId="7" xfId="1" applyNumberFormat="1" applyFont="1" applyFill="1" applyBorder="1" applyAlignment="1">
      <alignment horizontal="center"/>
    </xf>
    <xf numFmtId="2" fontId="15" fillId="6" borderId="0" xfId="1" applyNumberFormat="1" applyFont="1" applyFill="1" applyAlignment="1">
      <alignment horizontal="center"/>
    </xf>
    <xf numFmtId="2" fontId="15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67" fontId="8" fillId="8" borderId="6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9" fillId="0" borderId="0" xfId="1" applyNumberFormat="1" applyFont="1" applyAlignment="1">
      <alignment horizontal="center"/>
    </xf>
    <xf numFmtId="2" fontId="19" fillId="0" borderId="0" xfId="1" applyNumberFormat="1" applyFont="1" applyAlignment="1">
      <alignment horizontal="center"/>
    </xf>
    <xf numFmtId="2" fontId="19" fillId="0" borderId="9" xfId="1" applyNumberFormat="1" applyFont="1" applyBorder="1" applyAlignment="1">
      <alignment horizontal="center"/>
    </xf>
    <xf numFmtId="165" fontId="1" fillId="8" borderId="0" xfId="1" applyNumberFormat="1" applyFont="1" applyFill="1" applyAlignment="1">
      <alignment horizontal="center"/>
    </xf>
    <xf numFmtId="0" fontId="10" fillId="0" borderId="7" xfId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" fontId="8" fillId="8" borderId="7" xfId="1" applyNumberFormat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2" fontId="19" fillId="8" borderId="0" xfId="1" applyNumberFormat="1" applyFont="1" applyFill="1" applyAlignment="1">
      <alignment horizontal="center"/>
    </xf>
    <xf numFmtId="2" fontId="8" fillId="8" borderId="7" xfId="1" applyNumberFormat="1" applyFont="1" applyFill="1" applyBorder="1" applyAlignment="1">
      <alignment horizontal="center"/>
    </xf>
    <xf numFmtId="0" fontId="15" fillId="0" borderId="5" xfId="1" applyFont="1" applyBorder="1" applyAlignment="1"/>
    <xf numFmtId="0" fontId="15" fillId="0" borderId="6" xfId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0" fontId="15" fillId="0" borderId="5" xfId="0" applyFont="1" applyBorder="1"/>
    <xf numFmtId="166" fontId="15" fillId="0" borderId="6" xfId="1" applyNumberFormat="1" applyFont="1" applyBorder="1" applyAlignment="1">
      <alignment horizontal="center"/>
    </xf>
    <xf numFmtId="168" fontId="1" fillId="8" borderId="0" xfId="1" applyNumberFormat="1" applyFont="1" applyFill="1" applyAlignment="1">
      <alignment horizontal="center"/>
    </xf>
    <xf numFmtId="168" fontId="1" fillId="0" borderId="6" xfId="1" quotePrefix="1" applyNumberFormat="1" applyFont="1" applyBorder="1" applyAlignment="1">
      <alignment horizontal="center"/>
    </xf>
    <xf numFmtId="168" fontId="1" fillId="0" borderId="6" xfId="1" applyNumberFormat="1" applyFont="1" applyBorder="1" applyAlignment="1">
      <alignment horizontal="center"/>
    </xf>
    <xf numFmtId="169" fontId="1" fillId="2" borderId="0" xfId="1" applyNumberFormat="1" applyFont="1" applyFill="1" applyAlignment="1">
      <alignment horizontal="center"/>
    </xf>
    <xf numFmtId="169" fontId="1" fillId="2" borderId="6" xfId="1" applyNumberFormat="1" applyFont="1" applyFill="1" applyBorder="1" applyAlignment="1">
      <alignment horizontal="center"/>
    </xf>
    <xf numFmtId="169" fontId="1" fillId="2" borderId="5" xfId="1" applyNumberFormat="1" applyFont="1" applyFill="1" applyBorder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6" xfId="1" applyNumberFormat="1" applyFont="1" applyBorder="1" applyAlignment="1">
      <alignment horizontal="center"/>
    </xf>
    <xf numFmtId="169" fontId="4" fillId="0" borderId="0" xfId="0" applyNumberFormat="1" applyFont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169" fontId="4" fillId="0" borderId="0" xfId="1" applyNumberFormat="1" applyFont="1" applyAlignment="1">
      <alignment horizontal="center"/>
    </xf>
    <xf numFmtId="169" fontId="4" fillId="0" borderId="5" xfId="1" applyNumberFormat="1" applyFont="1" applyBorder="1" applyAlignment="1">
      <alignment horizontal="center"/>
    </xf>
    <xf numFmtId="169" fontId="4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1" fillId="0" borderId="6" xfId="1" applyNumberFormat="1" applyFont="1" applyBorder="1" applyAlignment="1">
      <alignment horizontal="center"/>
    </xf>
    <xf numFmtId="169" fontId="1" fillId="0" borderId="5" xfId="1" applyNumberFormat="1" applyFont="1" applyBorder="1" applyAlignment="1">
      <alignment horizontal="center"/>
    </xf>
    <xf numFmtId="169" fontId="15" fillId="2" borderId="0" xfId="1" applyNumberFormat="1" applyFont="1" applyFill="1" applyAlignment="1">
      <alignment horizontal="center"/>
    </xf>
    <xf numFmtId="169" fontId="15" fillId="2" borderId="5" xfId="1" applyNumberFormat="1" applyFont="1" applyFill="1" applyBorder="1" applyAlignment="1">
      <alignment horizontal="center"/>
    </xf>
    <xf numFmtId="169" fontId="15" fillId="0" borderId="5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7" fontId="8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0" xfId="1" quotePrefix="1" applyFont="1" applyAlignment="1">
      <alignment horizontal="center"/>
    </xf>
    <xf numFmtId="164" fontId="0" fillId="0" borderId="0" xfId="0" applyNumberFormat="1" applyAlignment="1">
      <alignment horizontal="left"/>
    </xf>
    <xf numFmtId="165" fontId="1" fillId="0" borderId="15" xfId="1" applyNumberFormat="1" applyFont="1" applyBorder="1" applyAlignment="1">
      <alignment horizontal="center"/>
    </xf>
    <xf numFmtId="0" fontId="10" fillId="0" borderId="0" xfId="1" applyFont="1" applyAlignment="1"/>
    <xf numFmtId="168" fontId="28" fillId="8" borderId="0" xfId="1" applyNumberFormat="1" applyFont="1" applyFill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28" fillId="0" borderId="6" xfId="1" quotePrefix="1" applyNumberFormat="1" applyFont="1" applyBorder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8" fillId="0" borderId="7" xfId="1" applyFont="1" applyBorder="1" applyAlignment="1">
      <alignment horizontal="left" wrapText="1"/>
    </xf>
    <xf numFmtId="165" fontId="1" fillId="11" borderId="0" xfId="1" applyNumberFormat="1" applyFont="1" applyFill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" fillId="6" borderId="7" xfId="1" applyNumberFormat="1" applyFont="1" applyFill="1" applyBorder="1" applyAlignment="1">
      <alignment horizontal="center"/>
    </xf>
    <xf numFmtId="164" fontId="4" fillId="6" borderId="0" xfId="1" applyNumberFormat="1" applyFont="1" applyFill="1" applyAlignment="1">
      <alignment horizontal="center"/>
    </xf>
    <xf numFmtId="164" fontId="4" fillId="6" borderId="6" xfId="1" applyNumberFormat="1" applyFont="1" applyFill="1" applyBorder="1" applyAlignment="1">
      <alignment horizontal="center"/>
    </xf>
    <xf numFmtId="164" fontId="30" fillId="6" borderId="0" xfId="1" applyNumberFormat="1" applyFont="1" applyFill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164" fontId="4" fillId="2" borderId="7" xfId="1" applyNumberFormat="1" applyFont="1" applyFill="1" applyBorder="1" applyAlignment="1">
      <alignment horizontal="center"/>
    </xf>
    <xf numFmtId="164" fontId="4" fillId="6" borderId="7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8" fillId="0" borderId="10" xfId="1" applyFont="1" applyBorder="1" applyAlignment="1"/>
    <xf numFmtId="0" fontId="4" fillId="3" borderId="11" xfId="1" applyFont="1" applyFill="1" applyBorder="1" applyAlignment="1"/>
    <xf numFmtId="0" fontId="4" fillId="0" borderId="6" xfId="1" applyFont="1" applyBorder="1" applyAlignment="1"/>
    <xf numFmtId="0" fontId="8" fillId="6" borderId="0" xfId="1" applyFont="1" applyFill="1" applyAlignment="1"/>
    <xf numFmtId="0" fontId="8" fillId="6" borderId="6" xfId="1" applyFont="1" applyFill="1" applyBorder="1" applyAlignment="1"/>
    <xf numFmtId="0" fontId="8" fillId="6" borderId="7" xfId="1" applyFont="1" applyFill="1" applyBorder="1" applyAlignment="1"/>
    <xf numFmtId="164" fontId="10" fillId="6" borderId="0" xfId="1" applyNumberFormat="1" applyFont="1" applyFill="1" applyAlignment="1"/>
    <xf numFmtId="164" fontId="10" fillId="6" borderId="6" xfId="1" applyNumberFormat="1" applyFont="1" applyFill="1" applyBorder="1" applyAlignment="1"/>
    <xf numFmtId="0" fontId="10" fillId="7" borderId="7" xfId="1" applyFont="1" applyFill="1" applyBorder="1" applyAlignment="1"/>
    <xf numFmtId="164" fontId="1" fillId="6" borderId="0" xfId="1" applyNumberFormat="1" applyFont="1" applyFill="1" applyAlignment="1"/>
    <xf numFmtId="0" fontId="8" fillId="0" borderId="10" xfId="1" applyFont="1" applyBorder="1" applyAlignment="1">
      <alignment horizontal="left"/>
    </xf>
    <xf numFmtId="2" fontId="8" fillId="8" borderId="15" xfId="1" applyNumberFormat="1" applyFont="1" applyFill="1" applyBorder="1" applyAlignment="1">
      <alignment horizontal="center"/>
    </xf>
    <xf numFmtId="0" fontId="8" fillId="7" borderId="10" xfId="1" applyFont="1" applyFill="1" applyBorder="1" applyAlignment="1"/>
    <xf numFmtId="1" fontId="1" fillId="9" borderId="0" xfId="1" applyNumberFormat="1" applyFont="1" applyFill="1" applyAlignment="1">
      <alignment horizontal="center"/>
    </xf>
    <xf numFmtId="1" fontId="8" fillId="9" borderId="0" xfId="1" applyNumberFormat="1" applyFont="1" applyFill="1" applyAlignment="1">
      <alignment horizontal="center"/>
    </xf>
    <xf numFmtId="0" fontId="4" fillId="0" borderId="0" xfId="1" applyFont="1" applyAlignment="1"/>
    <xf numFmtId="169" fontId="15" fillId="0" borderId="0" xfId="1" applyNumberFormat="1" applyFont="1" applyAlignment="1">
      <alignment horizontal="center"/>
    </xf>
    <xf numFmtId="2" fontId="1" fillId="8" borderId="0" xfId="1" applyNumberFormat="1" applyFont="1" applyFill="1" applyAlignment="1">
      <alignment horizontal="center"/>
    </xf>
    <xf numFmtId="0" fontId="31" fillId="0" borderId="0" xfId="1" applyFont="1" applyAlignment="1"/>
    <xf numFmtId="0" fontId="4" fillId="0" borderId="13" xfId="0" applyFont="1" applyBorder="1"/>
    <xf numFmtId="0" fontId="4" fillId="0" borderId="0" xfId="1" applyFont="1" applyAlignment="1">
      <alignment horizontal="center" vertical="top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164" fontId="1" fillId="0" borderId="17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8" fillId="11" borderId="6" xfId="1" applyNumberFormat="1" applyFont="1" applyFill="1" applyBorder="1" applyAlignment="1">
      <alignment horizontal="center"/>
    </xf>
    <xf numFmtId="2" fontId="8" fillId="11" borderId="0" xfId="1" applyNumberFormat="1" applyFont="1" applyFill="1" applyAlignment="1">
      <alignment horizontal="center"/>
    </xf>
    <xf numFmtId="167" fontId="8" fillId="0" borderId="6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15" fillId="0" borderId="0" xfId="1" applyNumberFormat="1" applyFont="1" applyAlignment="1">
      <alignment horizontal="center"/>
    </xf>
    <xf numFmtId="2" fontId="16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8" fillId="7" borderId="7" xfId="1" applyFont="1" applyFill="1" applyBorder="1" applyAlignment="1"/>
    <xf numFmtId="0" fontId="8" fillId="0" borderId="9" xfId="1" applyFont="1" applyBorder="1" applyAlignment="1">
      <alignment horizontal="left"/>
    </xf>
    <xf numFmtId="168" fontId="15" fillId="0" borderId="8" xfId="1" applyNumberFormat="1" applyFont="1" applyBorder="1" applyAlignment="1">
      <alignment horizontal="center"/>
    </xf>
    <xf numFmtId="168" fontId="15" fillId="0" borderId="9" xfId="1" applyNumberFormat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169" fontId="1" fillId="2" borderId="7" xfId="1" applyNumberFormat="1" applyFont="1" applyFill="1" applyBorder="1" applyAlignment="1">
      <alignment horizontal="center"/>
    </xf>
    <xf numFmtId="2" fontId="15" fillId="0" borderId="9" xfId="1" applyNumberFormat="1" applyFont="1" applyBorder="1" applyAlignment="1">
      <alignment horizontal="center"/>
    </xf>
    <xf numFmtId="0" fontId="32" fillId="0" borderId="5" xfId="1" applyFont="1" applyBorder="1" applyAlignment="1"/>
    <xf numFmtId="0" fontId="32" fillId="0" borderId="9" xfId="0" applyFont="1" applyBorder="1"/>
    <xf numFmtId="0" fontId="32" fillId="0" borderId="9" xfId="1" applyFont="1" applyBorder="1" applyAlignment="1"/>
    <xf numFmtId="0" fontId="33" fillId="2" borderId="5" xfId="1" applyFont="1" applyFill="1" applyBorder="1" applyAlignment="1"/>
    <xf numFmtId="0" fontId="34" fillId="2" borderId="5" xfId="1" applyFont="1" applyFill="1" applyBorder="1" applyAlignment="1"/>
    <xf numFmtId="0" fontId="32" fillId="0" borderId="0" xfId="1" applyFont="1" applyAlignment="1"/>
    <xf numFmtId="0" fontId="4" fillId="0" borderId="10" xfId="1" applyFont="1" applyBorder="1" applyAlignment="1">
      <alignment horizontal="left"/>
    </xf>
    <xf numFmtId="0" fontId="10" fillId="0" borderId="2" xfId="1" applyFont="1" applyBorder="1" applyAlignment="1">
      <alignment horizontal="right"/>
    </xf>
    <xf numFmtId="0" fontId="31" fillId="0" borderId="0" xfId="1" applyFont="1" applyAlignment="1">
      <alignment horizontal="center"/>
    </xf>
    <xf numFmtId="0" fontId="8" fillId="0" borderId="18" xfId="1" applyFont="1" applyBorder="1" applyAlignment="1">
      <alignment horizontal="left"/>
    </xf>
    <xf numFmtId="2" fontId="10" fillId="7" borderId="7" xfId="1" applyNumberFormat="1" applyFont="1" applyFill="1" applyBorder="1" applyAlignment="1"/>
    <xf numFmtId="0" fontId="10" fillId="7" borderId="7" xfId="1" applyFont="1" applyFill="1" applyBorder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8" fillId="6" borderId="0" xfId="1" applyFont="1" applyFill="1" applyAlignment="1">
      <alignment horizontal="center"/>
    </xf>
    <xf numFmtId="0" fontId="8" fillId="6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center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15" xfId="1" applyNumberFormat="1" applyFont="1" applyFill="1" applyBorder="1" applyAlignment="1">
      <alignment horizontal="center"/>
    </xf>
    <xf numFmtId="2" fontId="32" fillId="6" borderId="6" xfId="1" applyNumberFormat="1" applyFont="1" applyFill="1" applyBorder="1" applyAlignment="1">
      <alignment horizontal="center"/>
    </xf>
    <xf numFmtId="2" fontId="4" fillId="7" borderId="7" xfId="1" applyNumberFormat="1" applyFont="1" applyFill="1" applyBorder="1" applyAlignment="1">
      <alignment horizontal="center"/>
    </xf>
    <xf numFmtId="0" fontId="4" fillId="0" borderId="7" xfId="1" applyFont="1" applyBorder="1" applyAlignment="1"/>
    <xf numFmtId="0" fontId="10" fillId="0" borderId="7" xfId="1" applyFont="1" applyBorder="1" applyAlignment="1"/>
    <xf numFmtId="0" fontId="10" fillId="6" borderId="7" xfId="1" applyFont="1" applyFill="1" applyBorder="1" applyAlignment="1"/>
    <xf numFmtId="0" fontId="4" fillId="0" borderId="12" xfId="0" applyFont="1" applyBorder="1" applyAlignment="1">
      <alignment horizontal="center"/>
    </xf>
    <xf numFmtId="168" fontId="1" fillId="0" borderId="0" xfId="1" applyNumberFormat="1" applyFont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164" fontId="35" fillId="2" borderId="5" xfId="1" applyNumberFormat="1" applyFont="1" applyFill="1" applyBorder="1" applyAlignment="1">
      <alignment horizontal="center"/>
    </xf>
    <xf numFmtId="164" fontId="35" fillId="0" borderId="5" xfId="1" applyNumberFormat="1" applyFont="1" applyBorder="1" applyAlignment="1">
      <alignment horizontal="center"/>
    </xf>
    <xf numFmtId="169" fontId="35" fillId="2" borderId="0" xfId="1" applyNumberFormat="1" applyFont="1" applyFill="1" applyAlignment="1">
      <alignment horizontal="center"/>
    </xf>
    <xf numFmtId="169" fontId="35" fillId="2" borderId="5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164" fontId="0" fillId="0" borderId="19" xfId="0" applyNumberFormat="1" applyBorder="1" applyAlignment="1">
      <alignment horizontal="left" vertical="top" wrapText="1"/>
    </xf>
    <xf numFmtId="164" fontId="0" fillId="0" borderId="19" xfId="0" applyNumberFormat="1" applyBorder="1" applyAlignment="1">
      <alignment horizontal="left" wrapText="1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1" fontId="8" fillId="8" borderId="13" xfId="1" applyNumberFormat="1" applyFont="1" applyFill="1" applyBorder="1" applyAlignment="1">
      <alignment horizontal="center"/>
    </xf>
    <xf numFmtId="1" fontId="8" fillId="8" borderId="14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6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70" fontId="1" fillId="2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hna Sinha (Nokia)" id="{162ECEAC-0D00-435D-B78F-BA9C004A1FB0}" userId="S::krishna.sinha@nokia.com::af0066fa-9680-426e-8b9b-8b3047848b4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159" dT="2025-07-30T06:02:11.74" personId="{162ECEAC-0D00-435D-B78F-BA9C004A1FB0}" id="{2D23DDE3-2988-409E-A85A-1DBC0400D555}">
    <text xml:space="preserve">Noc IS specified per 15kHz,but SS-RSRP is specified per SCS.Scale Noc to give power in SCS before adding Es/Noc
</text>
  </threadedComment>
  <threadedComment ref="V159" dT="2025-07-30T06:02:11.74" personId="{162ECEAC-0D00-435D-B78F-BA9C004A1FB0}" id="{6E4162CD-007D-41A3-A881-958E09A3BE16}">
    <text xml:space="preserve">Noc IS specified per 15kHz,but SS-RSRP is specified per SCS.Scale Noc to give power in SCS before adding Es/Noc
</text>
  </threadedComment>
  <threadedComment ref="W159" dT="2025-07-30T06:02:02.51" personId="{162ECEAC-0D00-435D-B78F-BA9C004A1FB0}" id="{B8C2462F-862A-4498-9E20-2B2B1FB09EF6}">
    <text xml:space="preserve">Noc IS specified per 15kHz,but SS-RSRP is specified per SCS.Scale Noc to give power in SCS before adding Es/Noc
</text>
  </threadedComment>
  <threadedComment ref="Z159" dT="2025-07-30T06:00:21.68" personId="{162ECEAC-0D00-435D-B78F-BA9C004A1FB0}" id="{C9AE50DE-D578-4102-9011-D74A6C2C47CC}">
    <text>Noc IS specified per 15kHz,but SS-RSRP is specified per SCS.Scale Noc to give power in SCS before adding Es/Noc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U159" dT="2025-07-30T06:02:11.74" personId="{162ECEAC-0D00-435D-B78F-BA9C004A1FB0}" id="{F11A8E24-BB24-4608-869C-DA164F8EFDC2}">
    <text xml:space="preserve">Noc IS specified per 15kHz,but SS-RSRP is specified per SCS.Scale Noc to give power in SCS before adding Es/Noc
</text>
  </threadedComment>
  <threadedComment ref="V159" dT="2025-07-30T06:02:11.74" personId="{162ECEAC-0D00-435D-B78F-BA9C004A1FB0}" id="{5934CE0B-1567-4D70-9A03-85C7F699B394}">
    <text xml:space="preserve">Noc IS specified per 15kHz,but SS-RSRP is specified per SCS.Scale Noc to give power in SCS before adding Es/Noc
</text>
  </threadedComment>
  <threadedComment ref="W159" dT="2025-07-30T06:02:02.51" personId="{162ECEAC-0D00-435D-B78F-BA9C004A1FB0}" id="{EC0F94FF-890E-4C84-8BB5-7D1501F1BFEF}">
    <text xml:space="preserve">Noc IS specified per 15kHz,but SS-RSRP is specified per SCS.Scale Noc to give power in SCS before adding Es/Noc
</text>
  </threadedComment>
  <threadedComment ref="Z159" dT="2025-07-30T06:00:21.68" personId="{162ECEAC-0D00-435D-B78F-BA9C004A1FB0}" id="{3B194F87-C679-4F71-A643-AFAA5E9004CE}">
    <text>Noc IS specified per 15kHz,but SS-RSRP is specified per SCS.Scale Noc to give power in SCS before adding Es/Noc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U159" dT="2025-07-30T06:02:11.74" personId="{162ECEAC-0D00-435D-B78F-BA9C004A1FB0}" id="{D0008D72-28A6-42A9-A12E-C9D56FF76DF6}">
    <text xml:space="preserve">Noc IS specified per 15kHz,but SS-RSRP is specified per SCS.Scale Noc to give power in SCS before adding Es/Noc
</text>
  </threadedComment>
  <threadedComment ref="V159" dT="2025-07-30T06:02:11.74" personId="{162ECEAC-0D00-435D-B78F-BA9C004A1FB0}" id="{C15CEED5-22A4-4EA9-A6AF-43C5A79808FA}">
    <text xml:space="preserve">Noc IS specified per 15kHz,but SS-RSRP is specified per SCS.Scale Noc to give power in SCS before adding Es/Noc
</text>
  </threadedComment>
  <threadedComment ref="W159" dT="2025-07-30T06:02:02.51" personId="{162ECEAC-0D00-435D-B78F-BA9C004A1FB0}" id="{261469C7-186D-405F-92EF-29743BA10B11}">
    <text xml:space="preserve">Noc IS specified per 15kHz,but SS-RSRP is specified per SCS.Scale Noc to give power in SCS before adding Es/Noc
</text>
  </threadedComment>
  <threadedComment ref="Z159" dT="2025-07-30T06:00:21.68" personId="{162ECEAC-0D00-435D-B78F-BA9C004A1FB0}" id="{5216BA04-F06B-4EDC-A6F0-5AA4B968E75A}">
    <text>Noc IS specified per 15kHz,but SS-RSRP is specified per SCS.Scale Noc to give power in SCS before adding Es/Noc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4" sqref="B4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0</v>
      </c>
    </row>
    <row r="3" spans="1:8" ht="13">
      <c r="A3" s="3" t="s">
        <v>1</v>
      </c>
      <c r="B3" t="s">
        <v>2</v>
      </c>
    </row>
    <row r="4" spans="1:8" ht="13">
      <c r="A4" s="3"/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3</v>
      </c>
      <c r="D11" s="6">
        <v>38.133000000000003</v>
      </c>
      <c r="E11" s="6">
        <v>38.533000000000001</v>
      </c>
      <c r="F11" s="3" t="s">
        <v>4</v>
      </c>
      <c r="H11"/>
    </row>
    <row r="12" spans="1:8" ht="13">
      <c r="A12" s="3" t="s">
        <v>5</v>
      </c>
      <c r="B12" t="s">
        <v>6</v>
      </c>
      <c r="C12" t="s">
        <v>7</v>
      </c>
      <c r="D12" s="5" t="s">
        <v>8</v>
      </c>
      <c r="E12" s="5" t="s">
        <v>9</v>
      </c>
      <c r="F12" t="s">
        <v>10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7A30D-93C5-48AE-AD5D-17DD660DD580}">
  <dimension ref="A1:AQ231"/>
  <sheetViews>
    <sheetView tabSelected="1" topLeftCell="J101" zoomScale="70" zoomScaleNormal="70" workbookViewId="0">
      <selection activeCell="AI132" sqref="AI132"/>
    </sheetView>
  </sheetViews>
  <sheetFormatPr defaultColWidth="10.81640625" defaultRowHeight="12.5"/>
  <cols>
    <col min="1" max="1" width="55.7265625" style="7" customWidth="1"/>
    <col min="2" max="2" width="11.54296875" style="7" bestFit="1" customWidth="1"/>
    <col min="3" max="19" width="8.54296875" style="7" customWidth="1"/>
    <col min="20" max="20" width="9.81640625" style="7" customWidth="1"/>
    <col min="21" max="28" width="8.54296875" style="7" customWidth="1"/>
    <col min="29" max="35" width="6.54296875" style="7" customWidth="1"/>
    <col min="36" max="39" width="8.54296875" style="7" customWidth="1"/>
    <col min="40" max="40" width="49.453125" style="7" bestFit="1" customWidth="1"/>
    <col min="41" max="16384" width="10.81640625" style="7"/>
  </cols>
  <sheetData>
    <row r="1" spans="1:40" ht="13" thickBot="1"/>
    <row r="2" spans="1:40" ht="13">
      <c r="A2" s="8" t="s">
        <v>11</v>
      </c>
      <c r="B2" s="9"/>
      <c r="C2" s="328" t="s">
        <v>12</v>
      </c>
      <c r="D2" s="329"/>
      <c r="E2" s="329"/>
      <c r="F2" s="328" t="s">
        <v>13</v>
      </c>
      <c r="G2" s="329"/>
      <c r="H2" s="330"/>
      <c r="I2" s="331" t="s">
        <v>14</v>
      </c>
      <c r="J2" s="332"/>
      <c r="K2" s="328" t="s">
        <v>15</v>
      </c>
      <c r="L2" s="329"/>
      <c r="M2" s="329"/>
      <c r="N2" s="328" t="s">
        <v>16</v>
      </c>
      <c r="O2" s="329"/>
      <c r="P2" s="330"/>
      <c r="Q2" s="29"/>
      <c r="R2" s="328" t="s">
        <v>17</v>
      </c>
      <c r="S2" s="329"/>
      <c r="T2" s="330"/>
      <c r="U2" s="328" t="s">
        <v>18</v>
      </c>
      <c r="V2" s="329"/>
      <c r="W2" s="330"/>
      <c r="X2" s="328" t="s">
        <v>19</v>
      </c>
      <c r="Y2" s="329"/>
      <c r="Z2" s="330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12" t="s">
        <v>20</v>
      </c>
    </row>
    <row r="3" spans="1:40" ht="13">
      <c r="A3" s="25"/>
      <c r="B3" s="46"/>
      <c r="C3" s="15" t="s">
        <v>21</v>
      </c>
      <c r="D3" s="16" t="s">
        <v>22</v>
      </c>
      <c r="E3" s="6" t="s">
        <v>23</v>
      </c>
      <c r="F3" s="15" t="s">
        <v>21</v>
      </c>
      <c r="G3" s="16" t="s">
        <v>22</v>
      </c>
      <c r="H3" s="184" t="s">
        <v>23</v>
      </c>
      <c r="I3" s="6"/>
      <c r="J3" s="6"/>
      <c r="K3" s="15" t="s">
        <v>21</v>
      </c>
      <c r="L3" s="16" t="s">
        <v>22</v>
      </c>
      <c r="M3" s="6" t="s">
        <v>23</v>
      </c>
      <c r="N3" s="15" t="s">
        <v>21</v>
      </c>
      <c r="O3" s="16" t="s">
        <v>22</v>
      </c>
      <c r="P3" s="184" t="s">
        <v>23</v>
      </c>
      <c r="Q3" s="6"/>
      <c r="R3" s="181" t="s">
        <v>21</v>
      </c>
      <c r="S3" s="6" t="s">
        <v>22</v>
      </c>
      <c r="T3" s="184" t="s">
        <v>23</v>
      </c>
      <c r="U3" s="181" t="s">
        <v>21</v>
      </c>
      <c r="V3" s="6" t="s">
        <v>22</v>
      </c>
      <c r="W3" s="184" t="s">
        <v>23</v>
      </c>
      <c r="X3" s="181" t="s">
        <v>21</v>
      </c>
      <c r="Y3" s="6" t="s">
        <v>22</v>
      </c>
      <c r="Z3" s="184" t="s">
        <v>23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88"/>
    </row>
    <row r="4" spans="1:40" ht="13">
      <c r="A4" s="13"/>
      <c r="B4" s="14" t="s">
        <v>24</v>
      </c>
      <c r="C4" s="60"/>
      <c r="D4" s="23"/>
      <c r="E4" s="23"/>
      <c r="F4" s="60"/>
      <c r="G4" s="23"/>
      <c r="H4" s="83"/>
      <c r="I4" s="23"/>
      <c r="J4" s="23"/>
      <c r="K4" s="60"/>
      <c r="L4" s="23"/>
      <c r="M4" s="23"/>
      <c r="N4" s="60"/>
      <c r="O4" s="23"/>
      <c r="P4" s="83"/>
      <c r="Q4" s="23"/>
      <c r="R4" s="60"/>
      <c r="S4" s="23"/>
      <c r="T4" s="83"/>
      <c r="U4" s="60"/>
      <c r="V4" s="23"/>
      <c r="W4" s="83"/>
      <c r="X4" s="60"/>
      <c r="Y4" s="23"/>
      <c r="Z4" s="83"/>
      <c r="AA4" s="72"/>
      <c r="AB4" s="72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44"/>
    </row>
    <row r="5" spans="1:40" ht="13">
      <c r="A5" s="77" t="s">
        <v>25</v>
      </c>
      <c r="B5" s="83" t="s">
        <v>26</v>
      </c>
      <c r="C5" s="139">
        <v>15</v>
      </c>
      <c r="D5" s="264">
        <v>15</v>
      </c>
      <c r="E5" s="168">
        <f>$C5</f>
        <v>15</v>
      </c>
      <c r="F5" s="60"/>
      <c r="G5" s="23"/>
      <c r="H5" s="83"/>
      <c r="I5" s="23"/>
      <c r="J5" s="23"/>
      <c r="K5" s="139">
        <v>15</v>
      </c>
      <c r="L5" s="264">
        <v>15</v>
      </c>
      <c r="M5" s="168">
        <f>$K5</f>
        <v>15</v>
      </c>
      <c r="N5" s="60"/>
      <c r="O5" s="23"/>
      <c r="P5" s="83"/>
      <c r="Q5" s="23"/>
      <c r="R5" s="60"/>
      <c r="S5" s="23"/>
      <c r="T5" s="83"/>
      <c r="U5" s="60"/>
      <c r="V5" s="23"/>
      <c r="W5" s="83"/>
      <c r="X5" s="60"/>
      <c r="Y5" s="23"/>
      <c r="Z5" s="83"/>
      <c r="AA5" s="22"/>
      <c r="AB5" s="22"/>
      <c r="AC5" s="16"/>
      <c r="AD5" s="16"/>
      <c r="AE5" s="16"/>
      <c r="AF5" s="16"/>
      <c r="AG5" s="16"/>
      <c r="AH5" s="16"/>
      <c r="AI5" s="16"/>
      <c r="AJ5" s="28"/>
      <c r="AK5" s="28"/>
      <c r="AL5" s="28"/>
      <c r="AM5" s="16"/>
      <c r="AN5" s="20" t="s">
        <v>27</v>
      </c>
    </row>
    <row r="6" spans="1:40" ht="13">
      <c r="A6" s="77" t="s">
        <v>28</v>
      </c>
      <c r="B6" s="84" t="s">
        <v>29</v>
      </c>
      <c r="C6" s="139">
        <v>10</v>
      </c>
      <c r="D6" s="264">
        <v>10</v>
      </c>
      <c r="E6" s="168">
        <f>$C6</f>
        <v>10</v>
      </c>
      <c r="F6" s="60"/>
      <c r="G6" s="23"/>
      <c r="H6" s="83"/>
      <c r="I6" s="23"/>
      <c r="J6" s="23"/>
      <c r="K6" s="139">
        <v>10</v>
      </c>
      <c r="L6" s="264">
        <v>10</v>
      </c>
      <c r="M6" s="168">
        <f>$K6</f>
        <v>10</v>
      </c>
      <c r="N6" s="60"/>
      <c r="O6" s="23"/>
      <c r="P6" s="83"/>
      <c r="Q6" s="23"/>
      <c r="R6" s="60"/>
      <c r="S6" s="23"/>
      <c r="T6" s="83"/>
      <c r="U6" s="60"/>
      <c r="V6" s="23"/>
      <c r="W6" s="83"/>
      <c r="X6" s="60"/>
      <c r="Y6" s="23"/>
      <c r="Z6" s="83"/>
      <c r="AA6" s="22"/>
      <c r="AB6" s="22"/>
      <c r="AC6" s="16"/>
      <c r="AD6" s="16"/>
      <c r="AE6" s="16"/>
      <c r="AF6" s="16"/>
      <c r="AG6" s="16"/>
      <c r="AH6" s="16"/>
      <c r="AI6" s="16"/>
      <c r="AJ6" s="28"/>
      <c r="AK6" s="28"/>
      <c r="AL6" s="28"/>
      <c r="AM6" s="16"/>
      <c r="AN6" s="20" t="s">
        <v>27</v>
      </c>
    </row>
    <row r="7" spans="1:40" ht="13">
      <c r="A7" s="18" t="s">
        <v>30</v>
      </c>
      <c r="B7" s="19" t="s">
        <v>31</v>
      </c>
      <c r="C7" s="107">
        <v>-98</v>
      </c>
      <c r="D7" s="157">
        <v>-98</v>
      </c>
      <c r="E7" s="22">
        <f>$C7</f>
        <v>-98</v>
      </c>
      <c r="F7" s="110"/>
      <c r="G7" s="21"/>
      <c r="H7" s="105"/>
      <c r="I7" s="23"/>
      <c r="J7" s="21"/>
      <c r="K7" s="107">
        <v>-98</v>
      </c>
      <c r="L7" s="157">
        <v>-98</v>
      </c>
      <c r="M7" s="22">
        <f>$K7</f>
        <v>-98</v>
      </c>
      <c r="N7" s="110"/>
      <c r="O7" s="21"/>
      <c r="P7" s="105"/>
      <c r="Q7" s="21"/>
      <c r="R7" s="110"/>
      <c r="S7" s="21"/>
      <c r="T7" s="105"/>
      <c r="U7" s="110"/>
      <c r="V7" s="21"/>
      <c r="W7" s="105"/>
      <c r="X7" s="110"/>
      <c r="Y7" s="21"/>
      <c r="Z7" s="105"/>
      <c r="AA7" s="22"/>
      <c r="AB7" s="22"/>
      <c r="AC7" s="16"/>
      <c r="AD7" s="16"/>
      <c r="AE7" s="16"/>
      <c r="AF7" s="16"/>
      <c r="AG7" s="16"/>
      <c r="AH7" s="16"/>
      <c r="AI7" s="16"/>
      <c r="AJ7" s="28"/>
      <c r="AK7" s="28"/>
      <c r="AL7" s="28"/>
      <c r="AM7" s="17"/>
      <c r="AN7" s="20" t="s">
        <v>27</v>
      </c>
    </row>
    <row r="8" spans="1:40">
      <c r="A8" s="18" t="s">
        <v>32</v>
      </c>
      <c r="B8" s="19" t="s">
        <v>33</v>
      </c>
      <c r="C8" s="66"/>
      <c r="D8" s="17"/>
      <c r="E8" s="17"/>
      <c r="F8" s="107">
        <v>4</v>
      </c>
      <c r="G8" s="157">
        <v>4</v>
      </c>
      <c r="H8" s="98">
        <v>4</v>
      </c>
      <c r="I8" s="23"/>
      <c r="J8" s="21"/>
      <c r="K8" s="66"/>
      <c r="L8" s="17"/>
      <c r="M8" s="17"/>
      <c r="N8" s="112">
        <v>-99</v>
      </c>
      <c r="O8" s="268">
        <v>5</v>
      </c>
      <c r="P8" s="98">
        <v>5</v>
      </c>
      <c r="Q8" s="21"/>
      <c r="R8" s="110"/>
      <c r="S8" s="21"/>
      <c r="T8" s="105"/>
      <c r="U8" s="110"/>
      <c r="V8" s="21"/>
      <c r="W8" s="105"/>
      <c r="X8" s="110"/>
      <c r="Y8" s="21"/>
      <c r="Z8" s="105"/>
      <c r="AA8" s="21"/>
      <c r="AB8" s="21"/>
      <c r="AC8" s="21"/>
      <c r="AD8" s="21"/>
      <c r="AE8" s="21"/>
      <c r="AF8" s="21"/>
      <c r="AG8" s="21"/>
      <c r="AH8" s="21"/>
      <c r="AI8" s="21"/>
      <c r="AJ8" s="17"/>
      <c r="AK8" s="17"/>
      <c r="AL8" s="17"/>
      <c r="AM8" s="17"/>
      <c r="AN8" s="20" t="s">
        <v>34</v>
      </c>
    </row>
    <row r="9" spans="1:40">
      <c r="A9" s="18" t="s">
        <v>35</v>
      </c>
      <c r="B9" s="19"/>
      <c r="C9" s="66"/>
      <c r="D9" s="17"/>
      <c r="E9" s="17"/>
      <c r="F9" s="140">
        <v>52</v>
      </c>
      <c r="G9" s="265">
        <v>52</v>
      </c>
      <c r="H9" s="83">
        <f>$F9</f>
        <v>52</v>
      </c>
      <c r="I9" s="23"/>
      <c r="J9" s="142"/>
      <c r="K9" s="66"/>
      <c r="L9" s="17"/>
      <c r="M9" s="17"/>
      <c r="N9" s="140">
        <v>52</v>
      </c>
      <c r="O9" s="265">
        <v>52</v>
      </c>
      <c r="P9" s="83">
        <f>$N9</f>
        <v>52</v>
      </c>
      <c r="Q9" s="142"/>
      <c r="R9" s="221"/>
      <c r="S9" s="142"/>
      <c r="T9" s="111"/>
      <c r="U9" s="221"/>
      <c r="V9" s="142"/>
      <c r="W9" s="111"/>
      <c r="X9" s="221"/>
      <c r="Y9" s="142"/>
      <c r="Z9" s="111"/>
      <c r="AA9" s="21"/>
      <c r="AB9" s="21"/>
      <c r="AC9" s="21"/>
      <c r="AD9" s="21"/>
      <c r="AE9" s="21"/>
      <c r="AF9" s="21"/>
      <c r="AG9" s="21"/>
      <c r="AH9" s="21"/>
      <c r="AI9" s="21"/>
      <c r="AJ9" s="17"/>
      <c r="AK9" s="17"/>
      <c r="AL9" s="17"/>
      <c r="AM9" s="17"/>
      <c r="AN9" s="141" t="s">
        <v>36</v>
      </c>
    </row>
    <row r="10" spans="1:40">
      <c r="A10" s="77" t="s">
        <v>37</v>
      </c>
      <c r="B10" s="19" t="s">
        <v>33</v>
      </c>
      <c r="C10" s="66"/>
      <c r="D10" s="17"/>
      <c r="E10" s="17"/>
      <c r="F10" s="66"/>
      <c r="G10" s="17"/>
      <c r="H10" s="19"/>
      <c r="I10" s="17"/>
      <c r="J10" s="171">
        <v>-4</v>
      </c>
      <c r="K10" s="17"/>
      <c r="L10" s="17"/>
      <c r="M10" s="17"/>
      <c r="N10" s="66"/>
      <c r="O10" s="17"/>
      <c r="P10" s="19"/>
      <c r="Q10" s="17"/>
      <c r="R10" s="66"/>
      <c r="S10" s="17"/>
      <c r="T10" s="19"/>
      <c r="U10" s="66"/>
      <c r="V10" s="17"/>
      <c r="W10" s="19"/>
      <c r="X10" s="66"/>
      <c r="Y10" s="17"/>
      <c r="Z10" s="19"/>
      <c r="AA10" s="21"/>
      <c r="AB10" s="21"/>
      <c r="AC10" s="21"/>
      <c r="AD10" s="21"/>
      <c r="AE10" s="21"/>
      <c r="AF10" s="21"/>
      <c r="AG10" s="21"/>
      <c r="AH10" s="21"/>
      <c r="AI10" s="21"/>
      <c r="AJ10" s="17"/>
      <c r="AK10" s="17"/>
      <c r="AL10" s="17"/>
      <c r="AM10" s="17"/>
      <c r="AN10" s="20" t="s">
        <v>27</v>
      </c>
    </row>
    <row r="11" spans="1:40">
      <c r="A11" s="77" t="s">
        <v>38</v>
      </c>
      <c r="B11" s="83" t="s">
        <v>26</v>
      </c>
      <c r="C11" s="66"/>
      <c r="D11" s="17"/>
      <c r="E11" s="17"/>
      <c r="F11" s="66"/>
      <c r="G11" s="17"/>
      <c r="H11" s="19"/>
      <c r="I11" s="17"/>
      <c r="J11" s="279"/>
      <c r="K11" s="17"/>
      <c r="L11" s="17"/>
      <c r="M11" s="17"/>
      <c r="N11" s="66"/>
      <c r="O11" s="17"/>
      <c r="P11" s="19"/>
      <c r="Q11" s="186">
        <v>120</v>
      </c>
      <c r="R11" s="66"/>
      <c r="S11" s="17"/>
      <c r="T11" s="19"/>
      <c r="U11" s="66"/>
      <c r="V11" s="17"/>
      <c r="W11" s="19"/>
      <c r="X11" s="66"/>
      <c r="Y11" s="17"/>
      <c r="Z11" s="19"/>
      <c r="AA11" s="21"/>
      <c r="AB11" s="21"/>
      <c r="AC11" s="21"/>
      <c r="AD11" s="21"/>
      <c r="AE11" s="21"/>
      <c r="AF11" s="21"/>
      <c r="AG11" s="21"/>
      <c r="AH11" s="21"/>
      <c r="AI11" s="21"/>
      <c r="AJ11" s="17"/>
      <c r="AK11" s="17"/>
      <c r="AL11" s="17"/>
      <c r="AM11" s="17"/>
      <c r="AN11" s="20" t="s">
        <v>39</v>
      </c>
    </row>
    <row r="12" spans="1:40">
      <c r="A12" s="77" t="s">
        <v>40</v>
      </c>
      <c r="B12" s="83"/>
      <c r="C12" s="66"/>
      <c r="D12" s="17"/>
      <c r="E12" s="17"/>
      <c r="F12" s="66"/>
      <c r="G12" s="17"/>
      <c r="H12" s="83"/>
      <c r="I12" s="17"/>
      <c r="J12" s="223"/>
      <c r="K12" s="66"/>
      <c r="L12" s="17"/>
      <c r="M12" s="17"/>
      <c r="N12" s="66"/>
      <c r="O12" s="17"/>
      <c r="P12" s="19"/>
      <c r="Q12" s="186">
        <v>240</v>
      </c>
      <c r="R12" s="66"/>
      <c r="S12" s="17"/>
      <c r="T12" s="19"/>
      <c r="U12" s="66"/>
      <c r="V12" s="17"/>
      <c r="W12" s="19"/>
      <c r="X12" s="66"/>
      <c r="Y12" s="17"/>
      <c r="Z12" s="19"/>
      <c r="AA12" s="21"/>
      <c r="AB12" s="21"/>
      <c r="AC12" s="21"/>
      <c r="AD12" s="21"/>
      <c r="AE12" s="21"/>
      <c r="AF12" s="21"/>
      <c r="AG12" s="21"/>
      <c r="AH12" s="21"/>
      <c r="AI12" s="21"/>
      <c r="AJ12" s="17"/>
      <c r="AK12" s="17"/>
      <c r="AL12" s="17"/>
      <c r="AM12" s="17"/>
      <c r="AN12" s="20"/>
    </row>
    <row r="13" spans="1:40">
      <c r="A13" s="77" t="s">
        <v>41</v>
      </c>
      <c r="B13" s="84" t="s">
        <v>42</v>
      </c>
      <c r="C13" s="66"/>
      <c r="D13" s="17"/>
      <c r="E13" s="17"/>
      <c r="F13" s="66"/>
      <c r="G13" s="17"/>
      <c r="H13" s="19"/>
      <c r="I13" s="17"/>
      <c r="J13" s="223"/>
      <c r="K13" s="66"/>
      <c r="L13" s="17"/>
      <c r="M13" s="17"/>
      <c r="N13" s="66"/>
      <c r="O13" s="17"/>
      <c r="P13" s="19"/>
      <c r="Q13" s="186">
        <v>120</v>
      </c>
      <c r="R13" s="66"/>
      <c r="S13" s="17"/>
      <c r="T13" s="19"/>
      <c r="U13" s="66"/>
      <c r="V13" s="17"/>
      <c r="W13" s="19"/>
      <c r="X13" s="66"/>
      <c r="Y13" s="17"/>
      <c r="Z13" s="19"/>
      <c r="AA13" s="21"/>
      <c r="AB13" s="21"/>
      <c r="AC13" s="21"/>
      <c r="AD13" s="21"/>
      <c r="AE13" s="21"/>
      <c r="AF13" s="21"/>
      <c r="AG13" s="21"/>
      <c r="AH13" s="21"/>
      <c r="AI13" s="21"/>
      <c r="AJ13" s="17"/>
      <c r="AK13" s="17"/>
      <c r="AL13" s="17"/>
      <c r="AM13" s="17"/>
      <c r="AN13" s="20" t="s">
        <v>39</v>
      </c>
    </row>
    <row r="14" spans="1:40">
      <c r="A14" s="77" t="s">
        <v>28</v>
      </c>
      <c r="B14" s="84" t="s">
        <v>29</v>
      </c>
      <c r="C14" s="66"/>
      <c r="D14" s="17"/>
      <c r="E14" s="17"/>
      <c r="F14" s="66"/>
      <c r="G14" s="17"/>
      <c r="H14" s="19"/>
      <c r="I14" s="17"/>
      <c r="J14" s="223"/>
      <c r="K14" s="66"/>
      <c r="L14" s="17"/>
      <c r="M14" s="17"/>
      <c r="N14" s="66"/>
      <c r="O14" s="17"/>
      <c r="P14" s="19"/>
      <c r="Q14" s="186">
        <v>100</v>
      </c>
      <c r="R14" s="66"/>
      <c r="S14" s="17"/>
      <c r="T14" s="19"/>
      <c r="U14" s="66"/>
      <c r="V14" s="17"/>
      <c r="W14" s="19"/>
      <c r="X14" s="66"/>
      <c r="Y14" s="17"/>
      <c r="Z14" s="19"/>
      <c r="AA14" s="21"/>
      <c r="AB14" s="21"/>
      <c r="AC14" s="21"/>
      <c r="AD14" s="21"/>
      <c r="AE14" s="21"/>
      <c r="AF14" s="21"/>
      <c r="AG14" s="21"/>
      <c r="AH14" s="21"/>
      <c r="AI14" s="21"/>
      <c r="AJ14" s="17"/>
      <c r="AK14" s="17"/>
      <c r="AL14" s="17"/>
      <c r="AM14" s="17"/>
      <c r="AN14" s="20" t="s">
        <v>39</v>
      </c>
    </row>
    <row r="15" spans="1:40">
      <c r="A15" s="18" t="s">
        <v>43</v>
      </c>
      <c r="B15" s="84"/>
      <c r="C15" s="66"/>
      <c r="D15" s="17"/>
      <c r="E15" s="17"/>
      <c r="F15" s="66"/>
      <c r="G15" s="17"/>
      <c r="H15" s="19"/>
      <c r="I15" s="17"/>
      <c r="J15" s="223"/>
      <c r="K15" s="66"/>
      <c r="L15" s="17"/>
      <c r="M15" s="17"/>
      <c r="N15" s="66"/>
      <c r="O15" s="17"/>
      <c r="P15" s="19"/>
      <c r="Q15" s="186">
        <v>66</v>
      </c>
      <c r="R15" s="66"/>
      <c r="S15" s="17"/>
      <c r="T15" s="19"/>
      <c r="U15" s="66"/>
      <c r="V15" s="17"/>
      <c r="W15" s="19"/>
      <c r="X15" s="66"/>
      <c r="Y15" s="17"/>
      <c r="Z15" s="19"/>
      <c r="AA15" s="21"/>
      <c r="AB15" s="21"/>
      <c r="AC15" s="21"/>
      <c r="AD15" s="21"/>
      <c r="AE15" s="21"/>
      <c r="AF15" s="21"/>
      <c r="AG15" s="21"/>
      <c r="AH15" s="21"/>
      <c r="AI15" s="21"/>
      <c r="AJ15" s="17"/>
      <c r="AK15" s="17"/>
      <c r="AL15" s="17"/>
      <c r="AM15" s="17"/>
      <c r="AN15" s="20" t="s">
        <v>27</v>
      </c>
    </row>
    <row r="16" spans="1:40">
      <c r="A16" s="18" t="s">
        <v>44</v>
      </c>
      <c r="B16" s="84" t="s">
        <v>45</v>
      </c>
      <c r="C16" s="66"/>
      <c r="D16" s="17"/>
      <c r="E16" s="17"/>
      <c r="F16" s="66"/>
      <c r="G16" s="17"/>
      <c r="H16" s="19"/>
      <c r="I16" s="17"/>
      <c r="J16" s="223"/>
      <c r="K16" s="66"/>
      <c r="L16" s="17"/>
      <c r="M16" s="17"/>
      <c r="N16" s="66"/>
      <c r="O16" s="17"/>
      <c r="P16" s="19"/>
      <c r="Q16" s="187"/>
      <c r="R16" s="157">
        <v>-104.7</v>
      </c>
      <c r="S16" s="157">
        <v>-104.7</v>
      </c>
      <c r="T16" s="108">
        <v>-104.7</v>
      </c>
      <c r="U16" s="66"/>
      <c r="V16" s="17"/>
      <c r="W16" s="19"/>
      <c r="X16" s="66"/>
      <c r="Y16" s="17"/>
      <c r="Z16" s="19"/>
      <c r="AA16" s="21"/>
      <c r="AB16" s="21"/>
      <c r="AC16" s="21"/>
      <c r="AD16" s="21"/>
      <c r="AE16" s="21"/>
      <c r="AF16" s="21"/>
      <c r="AG16" s="21"/>
      <c r="AH16" s="21"/>
      <c r="AI16" s="21"/>
      <c r="AJ16" s="17"/>
      <c r="AK16" s="17"/>
      <c r="AL16" s="17"/>
      <c r="AM16" s="17"/>
      <c r="AN16" s="20" t="s">
        <v>27</v>
      </c>
    </row>
    <row r="17" spans="1:40" ht="13" thickBot="1">
      <c r="A17" s="18" t="s">
        <v>46</v>
      </c>
      <c r="B17" s="19" t="s">
        <v>47</v>
      </c>
      <c r="C17" s="66"/>
      <c r="D17" s="17"/>
      <c r="E17" s="17"/>
      <c r="F17" s="66"/>
      <c r="G17" s="17"/>
      <c r="H17" s="19"/>
      <c r="I17" s="17"/>
      <c r="J17" s="223"/>
      <c r="K17" s="66"/>
      <c r="L17" s="17"/>
      <c r="M17" s="17"/>
      <c r="N17" s="66"/>
      <c r="O17" s="17"/>
      <c r="P17" s="19"/>
      <c r="Q17" s="187"/>
      <c r="R17" s="66"/>
      <c r="S17" s="17"/>
      <c r="T17" s="19"/>
      <c r="U17" s="157">
        <v>6</v>
      </c>
      <c r="V17" s="157">
        <v>6</v>
      </c>
      <c r="W17" s="188">
        <v>6</v>
      </c>
      <c r="X17" s="189">
        <v>-999</v>
      </c>
      <c r="Y17" s="189">
        <v>-999</v>
      </c>
      <c r="Z17" s="188">
        <v>11</v>
      </c>
      <c r="AA17" s="21"/>
      <c r="AB17" s="21"/>
      <c r="AC17" s="21"/>
      <c r="AD17" s="21"/>
      <c r="AE17" s="21"/>
      <c r="AF17" s="21"/>
      <c r="AG17" s="21"/>
      <c r="AH17" s="21"/>
      <c r="AI17" s="21"/>
      <c r="AJ17" s="17"/>
      <c r="AK17" s="17"/>
      <c r="AL17" s="17"/>
      <c r="AM17" s="17"/>
      <c r="AN17" s="20" t="s">
        <v>27</v>
      </c>
    </row>
    <row r="18" spans="1:40" ht="13" thickBot="1">
      <c r="A18" s="18" t="s">
        <v>48</v>
      </c>
      <c r="B18" s="19"/>
      <c r="C18" s="66"/>
      <c r="D18" s="17"/>
      <c r="E18" s="17"/>
      <c r="F18" s="66"/>
      <c r="G18" s="17"/>
      <c r="H18" s="19"/>
      <c r="I18" s="17"/>
      <c r="J18" s="223"/>
      <c r="K18" s="66"/>
      <c r="L18" s="17"/>
      <c r="M18" s="17"/>
      <c r="N18" s="66"/>
      <c r="O18" s="17"/>
      <c r="P18" s="19"/>
      <c r="Q18" s="66"/>
      <c r="R18" s="66"/>
      <c r="S18" s="17"/>
      <c r="T18" s="19"/>
      <c r="U18" s="333">
        <v>0</v>
      </c>
      <c r="V18" s="333"/>
      <c r="W18" s="333"/>
      <c r="X18" s="333"/>
      <c r="Y18" s="333"/>
      <c r="Z18" s="334"/>
      <c r="AA18" s="21"/>
      <c r="AB18" s="21"/>
      <c r="AC18" s="21"/>
      <c r="AD18" s="21"/>
      <c r="AE18" s="21"/>
      <c r="AF18" s="21"/>
      <c r="AG18" s="21"/>
      <c r="AH18" s="21"/>
      <c r="AI18" s="21"/>
      <c r="AJ18" s="17"/>
      <c r="AK18" s="17"/>
      <c r="AL18" s="17"/>
      <c r="AM18" s="17"/>
      <c r="AN18" s="20" t="s">
        <v>27</v>
      </c>
    </row>
    <row r="19" spans="1:40" ht="13" thickBot="1">
      <c r="A19" s="18" t="s">
        <v>49</v>
      </c>
      <c r="B19" s="19"/>
      <c r="C19" s="66"/>
      <c r="D19" s="17"/>
      <c r="E19" s="17"/>
      <c r="F19" s="66"/>
      <c r="G19" s="17"/>
      <c r="H19" s="19"/>
      <c r="I19" s="17"/>
      <c r="J19" s="223"/>
      <c r="K19" s="66"/>
      <c r="L19" s="17"/>
      <c r="M19" s="17"/>
      <c r="N19" s="66"/>
      <c r="O19" s="17"/>
      <c r="P19" s="19"/>
      <c r="Q19" s="66"/>
      <c r="R19" s="66"/>
      <c r="S19" s="17"/>
      <c r="T19" s="19"/>
      <c r="U19" s="333">
        <v>1</v>
      </c>
      <c r="V19" s="333"/>
      <c r="W19" s="333"/>
      <c r="X19" s="333"/>
      <c r="Y19" s="333"/>
      <c r="Z19" s="334"/>
      <c r="AA19" s="21"/>
      <c r="AB19" s="21"/>
      <c r="AC19" s="21"/>
      <c r="AD19" s="21"/>
      <c r="AE19" s="21"/>
      <c r="AF19" s="21"/>
      <c r="AG19" s="21"/>
      <c r="AH19" s="21"/>
      <c r="AI19" s="21"/>
      <c r="AJ19" s="17"/>
      <c r="AK19" s="17"/>
      <c r="AL19" s="17"/>
      <c r="AM19" s="17"/>
      <c r="AN19" s="20" t="s">
        <v>27</v>
      </c>
    </row>
    <row r="20" spans="1:40">
      <c r="A20" s="18" t="s">
        <v>50</v>
      </c>
      <c r="B20" s="19" t="s">
        <v>47</v>
      </c>
      <c r="C20" s="66"/>
      <c r="D20" s="17"/>
      <c r="E20" s="17"/>
      <c r="F20" s="66"/>
      <c r="G20" s="17"/>
      <c r="H20" s="19"/>
      <c r="I20" s="17"/>
      <c r="J20" s="223"/>
      <c r="K20" s="66"/>
      <c r="L20" s="17"/>
      <c r="M20" s="17"/>
      <c r="N20" s="66"/>
      <c r="O20" s="17"/>
      <c r="P20" s="19"/>
      <c r="Q20" s="107">
        <v>-1</v>
      </c>
      <c r="R20" s="66"/>
      <c r="S20" s="17"/>
      <c r="T20" s="19"/>
      <c r="U20" s="66"/>
      <c r="V20" s="17"/>
      <c r="W20" s="19"/>
      <c r="X20" s="66"/>
      <c r="Y20" s="17"/>
      <c r="Z20" s="19"/>
      <c r="AA20" s="21"/>
      <c r="AB20" s="21"/>
      <c r="AC20" s="21"/>
      <c r="AD20" s="21"/>
      <c r="AE20" s="21"/>
      <c r="AF20" s="21"/>
      <c r="AG20" s="21"/>
      <c r="AH20" s="21"/>
      <c r="AI20" s="21"/>
      <c r="AJ20" s="17"/>
      <c r="AK20" s="17"/>
      <c r="AL20" s="17"/>
      <c r="AM20" s="17"/>
      <c r="AN20" s="20" t="s">
        <v>51</v>
      </c>
    </row>
    <row r="21" spans="1:40">
      <c r="A21" s="18" t="s">
        <v>52</v>
      </c>
      <c r="B21" s="19"/>
      <c r="C21" s="66"/>
      <c r="D21" s="17"/>
      <c r="E21" s="17"/>
      <c r="F21" s="66"/>
      <c r="G21" s="17"/>
      <c r="H21" s="19"/>
      <c r="I21" s="17"/>
      <c r="J21" s="223"/>
      <c r="K21" s="66"/>
      <c r="L21" s="17"/>
      <c r="M21" s="17"/>
      <c r="N21" s="66"/>
      <c r="O21" s="17"/>
      <c r="P21" s="19"/>
      <c r="Q21" s="220">
        <v>66</v>
      </c>
      <c r="R21" s="66"/>
      <c r="S21" s="17"/>
      <c r="T21" s="19"/>
      <c r="U21" s="66"/>
      <c r="V21" s="17"/>
      <c r="W21" s="19"/>
      <c r="X21" s="66"/>
      <c r="Y21" s="17"/>
      <c r="Z21" s="19"/>
      <c r="AA21" s="21"/>
      <c r="AB21" s="21"/>
      <c r="AC21" s="21"/>
      <c r="AD21" s="21"/>
      <c r="AE21" s="21"/>
      <c r="AF21" s="21"/>
      <c r="AG21" s="21"/>
      <c r="AH21" s="21"/>
      <c r="AI21" s="21"/>
      <c r="AJ21" s="17"/>
      <c r="AK21" s="17"/>
      <c r="AL21" s="17"/>
      <c r="AM21" s="17"/>
      <c r="AN21" s="20" t="s">
        <v>53</v>
      </c>
    </row>
    <row r="22" spans="1:40">
      <c r="A22" s="18" t="s">
        <v>54</v>
      </c>
      <c r="B22" s="19" t="s">
        <v>55</v>
      </c>
      <c r="C22" s="66"/>
      <c r="D22" s="17"/>
      <c r="E22" s="17"/>
      <c r="F22" s="66"/>
      <c r="G22" s="17"/>
      <c r="H22" s="19"/>
      <c r="I22" s="17"/>
      <c r="J22" s="223"/>
      <c r="K22" s="66"/>
      <c r="L22" s="17"/>
      <c r="M22" s="17"/>
      <c r="N22" s="66"/>
      <c r="O22" s="17"/>
      <c r="P22" s="19"/>
      <c r="Q22" s="220">
        <v>120</v>
      </c>
      <c r="R22" s="66"/>
      <c r="S22" s="17"/>
      <c r="T22" s="19"/>
      <c r="U22" s="66"/>
      <c r="V22" s="17"/>
      <c r="W22" s="19"/>
      <c r="X22" s="66"/>
      <c r="Y22" s="17"/>
      <c r="Z22" s="19"/>
      <c r="AA22" s="21"/>
      <c r="AB22" s="21"/>
      <c r="AC22" s="21"/>
      <c r="AD22" s="21"/>
      <c r="AE22" s="21"/>
      <c r="AF22" s="21"/>
      <c r="AG22" s="21"/>
      <c r="AH22" s="21"/>
      <c r="AI22" s="21"/>
      <c r="AJ22" s="17"/>
      <c r="AK22" s="17"/>
      <c r="AL22" s="17"/>
      <c r="AM22" s="17"/>
      <c r="AN22" s="20" t="s">
        <v>56</v>
      </c>
    </row>
    <row r="23" spans="1:40">
      <c r="A23" s="18" t="s">
        <v>57</v>
      </c>
      <c r="B23" s="19" t="s">
        <v>58</v>
      </c>
      <c r="C23" s="66"/>
      <c r="D23" s="17"/>
      <c r="E23" s="17"/>
      <c r="F23" s="66"/>
      <c r="G23" s="17"/>
      <c r="H23" s="19"/>
      <c r="I23" s="17"/>
      <c r="J23" s="223"/>
      <c r="K23" s="66"/>
      <c r="L23" s="17"/>
      <c r="M23" s="17"/>
      <c r="N23" s="66"/>
      <c r="O23" s="17"/>
      <c r="P23" s="19"/>
      <c r="Q23" s="107">
        <v>-81.7</v>
      </c>
      <c r="R23" s="66"/>
      <c r="S23" s="17"/>
      <c r="T23" s="19"/>
      <c r="U23" s="66"/>
      <c r="V23" s="17"/>
      <c r="W23" s="19"/>
      <c r="X23" s="66"/>
      <c r="Y23" s="17"/>
      <c r="Z23" s="19"/>
      <c r="AA23" s="21"/>
      <c r="AB23" s="21"/>
      <c r="AC23" s="21"/>
      <c r="AD23" s="21"/>
      <c r="AE23" s="21"/>
      <c r="AF23" s="21"/>
      <c r="AG23" s="21"/>
      <c r="AH23" s="21"/>
      <c r="AI23" s="21"/>
      <c r="AJ23" s="17"/>
      <c r="AK23" s="17"/>
      <c r="AL23" s="17"/>
      <c r="AM23" s="17"/>
      <c r="AN23" s="20" t="s">
        <v>59</v>
      </c>
    </row>
    <row r="24" spans="1:40">
      <c r="A24" s="191" t="s">
        <v>60</v>
      </c>
      <c r="B24" s="192" t="s">
        <v>58</v>
      </c>
      <c r="C24" s="66"/>
      <c r="D24" s="17"/>
      <c r="E24" s="17"/>
      <c r="F24" s="66"/>
      <c r="G24" s="17"/>
      <c r="H24" s="19"/>
      <c r="I24" s="17"/>
      <c r="J24" s="223"/>
      <c r="K24" s="66"/>
      <c r="L24" s="17"/>
      <c r="M24" s="17"/>
      <c r="N24" s="66"/>
      <c r="O24" s="17"/>
      <c r="P24" s="19"/>
      <c r="Q24" s="112">
        <v>-68.900000000000006</v>
      </c>
      <c r="R24" s="66"/>
      <c r="S24" s="17"/>
      <c r="T24" s="19"/>
      <c r="U24" s="66"/>
      <c r="V24" s="17"/>
      <c r="W24" s="19"/>
      <c r="X24" s="66"/>
      <c r="Y24" s="17"/>
      <c r="Z24" s="19"/>
      <c r="AA24" s="21"/>
      <c r="AB24" s="21"/>
      <c r="AC24" s="21"/>
      <c r="AD24" s="21"/>
      <c r="AE24" s="21"/>
      <c r="AF24" s="21"/>
      <c r="AG24" s="21"/>
      <c r="AH24" s="21"/>
      <c r="AI24" s="21"/>
      <c r="AJ24" s="17"/>
      <c r="AK24" s="17"/>
      <c r="AL24" s="17"/>
      <c r="AM24" s="17"/>
      <c r="AN24" s="20" t="s">
        <v>61</v>
      </c>
    </row>
    <row r="25" spans="1:40">
      <c r="A25" s="18" t="s">
        <v>62</v>
      </c>
      <c r="B25" s="19" t="s">
        <v>47</v>
      </c>
      <c r="C25" s="66"/>
      <c r="D25" s="17"/>
      <c r="E25" s="17"/>
      <c r="F25" s="66"/>
      <c r="G25" s="17"/>
      <c r="H25" s="19"/>
      <c r="I25" s="17"/>
      <c r="J25" s="223"/>
      <c r="K25" s="66"/>
      <c r="L25" s="17"/>
      <c r="M25" s="17"/>
      <c r="N25" s="66"/>
      <c r="O25" s="17"/>
      <c r="P25" s="19"/>
      <c r="Q25" s="107">
        <v>7</v>
      </c>
      <c r="R25" s="66"/>
      <c r="S25" s="17"/>
      <c r="T25" s="19"/>
      <c r="U25" s="66"/>
      <c r="V25" s="17"/>
      <c r="W25" s="19"/>
      <c r="X25" s="66"/>
      <c r="Y25" s="17"/>
      <c r="Z25" s="19"/>
      <c r="AA25" s="21"/>
      <c r="AB25" s="21"/>
      <c r="AC25" s="21"/>
      <c r="AD25" s="21"/>
      <c r="AE25" s="21"/>
      <c r="AF25" s="21"/>
      <c r="AG25" s="21"/>
      <c r="AH25" s="21"/>
      <c r="AI25" s="21"/>
      <c r="AJ25" s="17"/>
      <c r="AK25" s="17"/>
      <c r="AL25" s="17"/>
      <c r="AM25" s="17"/>
      <c r="AN25" s="20" t="s">
        <v>63</v>
      </c>
    </row>
    <row r="26" spans="1:40">
      <c r="A26" s="191" t="s">
        <v>64</v>
      </c>
      <c r="B26" s="192" t="s">
        <v>47</v>
      </c>
      <c r="C26" s="66"/>
      <c r="D26" s="17"/>
      <c r="E26" s="17"/>
      <c r="F26" s="66"/>
      <c r="G26" s="17"/>
      <c r="H26" s="19"/>
      <c r="I26" s="17"/>
      <c r="J26" s="223"/>
      <c r="K26" s="66"/>
      <c r="L26" s="17"/>
      <c r="M26" s="17"/>
      <c r="N26" s="66"/>
      <c r="O26" s="17"/>
      <c r="P26" s="19"/>
      <c r="Q26" s="112">
        <v>7</v>
      </c>
      <c r="R26" s="66"/>
      <c r="S26" s="17"/>
      <c r="T26" s="19"/>
      <c r="U26" s="66"/>
      <c r="V26" s="17"/>
      <c r="W26" s="19"/>
      <c r="X26" s="66"/>
      <c r="Y26" s="17"/>
      <c r="Z26" s="19"/>
      <c r="AA26" s="21"/>
      <c r="AB26" s="21"/>
      <c r="AC26" s="21"/>
      <c r="AD26" s="21"/>
      <c r="AE26" s="21"/>
      <c r="AF26" s="21"/>
      <c r="AG26" s="21"/>
      <c r="AH26" s="21"/>
      <c r="AI26" s="21"/>
      <c r="AJ26" s="17"/>
      <c r="AK26" s="17"/>
      <c r="AL26" s="17"/>
      <c r="AM26" s="17"/>
      <c r="AN26" s="20" t="s">
        <v>65</v>
      </c>
    </row>
    <row r="27" spans="1:40" ht="15.5">
      <c r="A27" s="18" t="s">
        <v>66</v>
      </c>
      <c r="B27" s="19" t="s">
        <v>47</v>
      </c>
      <c r="C27" s="66"/>
      <c r="D27" s="17"/>
      <c r="E27" s="17"/>
      <c r="F27" s="66"/>
      <c r="G27" s="17"/>
      <c r="H27" s="19"/>
      <c r="I27" s="17"/>
      <c r="J27" s="223"/>
      <c r="K27" s="66"/>
      <c r="L27" s="17"/>
      <c r="M27" s="17"/>
      <c r="N27" s="66"/>
      <c r="O27" s="17"/>
      <c r="P27" s="19"/>
      <c r="Q27" s="107">
        <v>1</v>
      </c>
      <c r="R27" s="66"/>
      <c r="S27" s="17"/>
      <c r="T27" s="19"/>
      <c r="U27" s="66"/>
      <c r="V27" s="17"/>
      <c r="W27" s="19"/>
      <c r="X27" s="66"/>
      <c r="Y27" s="17"/>
      <c r="Z27" s="19"/>
      <c r="AA27" s="21"/>
      <c r="AB27" s="21"/>
      <c r="AC27" s="21"/>
      <c r="AD27" s="21"/>
      <c r="AE27" s="21"/>
      <c r="AF27" s="21"/>
      <c r="AG27" s="21"/>
      <c r="AH27" s="21"/>
      <c r="AI27" s="21"/>
      <c r="AJ27" s="17"/>
      <c r="AK27" s="17"/>
      <c r="AL27" s="17"/>
      <c r="AM27" s="17"/>
      <c r="AN27" s="20" t="s">
        <v>67</v>
      </c>
    </row>
    <row r="28" spans="1:40" ht="15.5">
      <c r="A28" s="191" t="s">
        <v>68</v>
      </c>
      <c r="B28" s="192" t="s">
        <v>47</v>
      </c>
      <c r="C28" s="66"/>
      <c r="D28" s="17"/>
      <c r="E28" s="17"/>
      <c r="F28" s="66"/>
      <c r="G28" s="17"/>
      <c r="H28" s="19"/>
      <c r="I28" s="17"/>
      <c r="J28" s="223"/>
      <c r="K28" s="66"/>
      <c r="L28" s="17"/>
      <c r="M28" s="17"/>
      <c r="N28" s="66"/>
      <c r="O28" s="17"/>
      <c r="P28" s="19"/>
      <c r="Q28" s="112">
        <v>1</v>
      </c>
      <c r="R28" s="66"/>
      <c r="S28" s="17"/>
      <c r="T28" s="19"/>
      <c r="U28" s="66"/>
      <c r="V28" s="17"/>
      <c r="W28" s="19"/>
      <c r="X28" s="66"/>
      <c r="Y28" s="17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17"/>
      <c r="AK28" s="17"/>
      <c r="AL28" s="17"/>
      <c r="AM28" s="17"/>
      <c r="AN28" s="20" t="s">
        <v>69</v>
      </c>
    </row>
    <row r="29" spans="1:40">
      <c r="A29" s="18" t="s">
        <v>70</v>
      </c>
      <c r="B29" s="19" t="s">
        <v>47</v>
      </c>
      <c r="C29" s="66"/>
      <c r="D29" s="17"/>
      <c r="E29" s="17"/>
      <c r="F29" s="66"/>
      <c r="G29" s="17"/>
      <c r="H29" s="19"/>
      <c r="I29" s="17"/>
      <c r="J29" s="223"/>
      <c r="K29" s="66"/>
      <c r="L29" s="17"/>
      <c r="M29" s="17"/>
      <c r="N29" s="66"/>
      <c r="O29" s="17"/>
      <c r="P29" s="19"/>
      <c r="Q29" s="107">
        <v>-10</v>
      </c>
      <c r="R29" s="66"/>
      <c r="S29" s="17"/>
      <c r="T29" s="19"/>
      <c r="U29" s="66"/>
      <c r="V29" s="17"/>
      <c r="W29" s="19"/>
      <c r="X29" s="66"/>
      <c r="Y29" s="17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17"/>
      <c r="AK29" s="17"/>
      <c r="AL29" s="17"/>
      <c r="AM29" s="17"/>
      <c r="AN29" s="20" t="s">
        <v>71</v>
      </c>
    </row>
    <row r="30" spans="1:40">
      <c r="A30" s="18" t="s">
        <v>72</v>
      </c>
      <c r="B30" s="19" t="s">
        <v>47</v>
      </c>
      <c r="C30" s="66"/>
      <c r="D30" s="17"/>
      <c r="E30" s="17"/>
      <c r="F30" s="66"/>
      <c r="G30" s="17"/>
      <c r="H30" s="19"/>
      <c r="I30" s="17"/>
      <c r="J30" s="223"/>
      <c r="K30" s="66"/>
      <c r="L30" s="17"/>
      <c r="M30" s="17"/>
      <c r="N30" s="66"/>
      <c r="O30" s="17"/>
      <c r="P30" s="19"/>
      <c r="Q30" s="107">
        <v>20</v>
      </c>
      <c r="R30" s="66"/>
      <c r="S30" s="17"/>
      <c r="T30" s="19"/>
      <c r="U30" s="66"/>
      <c r="V30" s="17"/>
      <c r="W30" s="19"/>
      <c r="X30" s="66"/>
      <c r="Y30" s="17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17"/>
      <c r="AK30" s="17"/>
      <c r="AL30" s="17"/>
      <c r="AM30" s="17"/>
      <c r="AN30" s="20" t="s">
        <v>71</v>
      </c>
    </row>
    <row r="31" spans="1:40">
      <c r="A31" s="291" t="s">
        <v>73</v>
      </c>
      <c r="B31" s="19"/>
      <c r="C31" s="66"/>
      <c r="D31" s="17"/>
      <c r="E31" s="17"/>
      <c r="F31" s="66"/>
      <c r="G31" s="17"/>
      <c r="H31" s="19"/>
      <c r="I31" s="17">
        <v>-120</v>
      </c>
      <c r="J31" s="223"/>
      <c r="K31" s="66"/>
      <c r="L31" s="17"/>
      <c r="M31" s="17"/>
      <c r="N31" s="66"/>
      <c r="O31" s="17"/>
      <c r="P31" s="19"/>
      <c r="Q31" s="157"/>
      <c r="R31" s="66"/>
      <c r="S31" s="17"/>
      <c r="T31" s="19"/>
      <c r="U31" s="66"/>
      <c r="V31" s="17"/>
      <c r="W31" s="19"/>
      <c r="X31" s="66"/>
      <c r="Y31" s="17"/>
      <c r="Z31" s="19"/>
      <c r="AA31" s="21"/>
      <c r="AB31" s="21"/>
      <c r="AC31" s="21"/>
      <c r="AD31" s="21"/>
      <c r="AE31" s="21"/>
      <c r="AF31" s="21"/>
      <c r="AG31" s="21"/>
      <c r="AH31" s="21"/>
      <c r="AI31" s="21"/>
      <c r="AJ31" s="17"/>
      <c r="AK31" s="17"/>
      <c r="AL31" s="17"/>
      <c r="AM31" s="17"/>
      <c r="AN31" s="20"/>
    </row>
    <row r="32" spans="1:40" ht="13.5" thickBot="1">
      <c r="A32" s="99" t="s">
        <v>74</v>
      </c>
      <c r="B32" s="100"/>
      <c r="C32" s="109"/>
      <c r="D32" s="143"/>
      <c r="E32" s="143"/>
      <c r="F32" s="109"/>
      <c r="G32" s="143"/>
      <c r="H32" s="69"/>
      <c r="I32" s="143"/>
      <c r="J32" s="143"/>
      <c r="K32" s="109"/>
      <c r="L32" s="143"/>
      <c r="M32" s="143"/>
      <c r="N32" s="109"/>
      <c r="O32" s="143"/>
      <c r="P32" s="69"/>
      <c r="Q32" s="143"/>
      <c r="R32" s="109"/>
      <c r="S32" s="143"/>
      <c r="T32" s="69"/>
      <c r="U32" s="109"/>
      <c r="V32" s="143"/>
      <c r="W32" s="69"/>
      <c r="X32" s="109"/>
      <c r="Y32" s="143"/>
      <c r="Z32" s="69"/>
      <c r="AA32" s="64"/>
      <c r="AB32" s="64"/>
      <c r="AC32" s="64"/>
      <c r="AD32" s="64"/>
      <c r="AE32" s="64"/>
      <c r="AF32" s="64"/>
      <c r="AG32" s="64"/>
      <c r="AH32" s="64"/>
      <c r="AI32" s="64"/>
      <c r="AJ32" s="67"/>
      <c r="AK32" s="67"/>
      <c r="AL32" s="67"/>
      <c r="AM32" s="67"/>
      <c r="AN32" s="261" t="s">
        <v>75</v>
      </c>
    </row>
    <row r="33" spans="1:43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N33" s="47"/>
    </row>
    <row r="34" spans="1:43" ht="13" thickBot="1">
      <c r="B34" s="17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65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17"/>
      <c r="AK34" s="17"/>
      <c r="AL34" s="17"/>
      <c r="AM34" s="17"/>
    </row>
    <row r="35" spans="1:43" ht="13">
      <c r="A35" s="8" t="s">
        <v>76</v>
      </c>
      <c r="B35" s="24"/>
      <c r="C35" s="328" t="s">
        <v>12</v>
      </c>
      <c r="D35" s="329"/>
      <c r="E35" s="329"/>
      <c r="F35" s="328" t="s">
        <v>13</v>
      </c>
      <c r="G35" s="329"/>
      <c r="H35" s="329"/>
      <c r="I35" s="75"/>
      <c r="J35" s="144"/>
      <c r="K35" s="328" t="s">
        <v>15</v>
      </c>
      <c r="L35" s="329"/>
      <c r="M35" s="329"/>
      <c r="N35" s="328" t="s">
        <v>16</v>
      </c>
      <c r="O35" s="329"/>
      <c r="P35" s="330"/>
      <c r="Q35" s="75"/>
      <c r="R35" s="328" t="s">
        <v>17</v>
      </c>
      <c r="S35" s="329"/>
      <c r="T35" s="330"/>
      <c r="U35" s="328" t="s">
        <v>18</v>
      </c>
      <c r="V35" s="329"/>
      <c r="W35" s="330"/>
      <c r="X35" s="328" t="s">
        <v>19</v>
      </c>
      <c r="Y35" s="329"/>
      <c r="Z35" s="330"/>
      <c r="AA35" s="29"/>
      <c r="AB35" s="29"/>
      <c r="AC35" s="51"/>
      <c r="AD35" s="29"/>
      <c r="AE35" s="29"/>
      <c r="AF35" s="29"/>
      <c r="AG35" s="29"/>
      <c r="AH35" s="29"/>
      <c r="AI35" s="29"/>
      <c r="AJ35" s="10"/>
      <c r="AK35" s="10"/>
      <c r="AL35" s="10"/>
      <c r="AM35" s="10"/>
      <c r="AN35" s="12" t="s">
        <v>20</v>
      </c>
    </row>
    <row r="36" spans="1:43" ht="13">
      <c r="A36" s="25"/>
      <c r="B36" s="19"/>
      <c r="C36" s="16" t="s">
        <v>21</v>
      </c>
      <c r="D36" s="16" t="s">
        <v>22</v>
      </c>
      <c r="E36" s="184" t="s">
        <v>23</v>
      </c>
      <c r="F36" s="16" t="s">
        <v>21</v>
      </c>
      <c r="G36" s="16" t="s">
        <v>22</v>
      </c>
      <c r="H36" s="6" t="s">
        <v>23</v>
      </c>
      <c r="I36" s="275"/>
      <c r="J36" s="172"/>
      <c r="K36" s="16" t="s">
        <v>21</v>
      </c>
      <c r="L36" s="16" t="s">
        <v>22</v>
      </c>
      <c r="M36" s="184" t="s">
        <v>23</v>
      </c>
      <c r="N36" s="16" t="s">
        <v>21</v>
      </c>
      <c r="O36" s="299" t="s">
        <v>22</v>
      </c>
      <c r="P36" s="184" t="s">
        <v>23</v>
      </c>
      <c r="Q36" s="172"/>
      <c r="R36" s="6" t="s">
        <v>21</v>
      </c>
      <c r="S36" s="6" t="s">
        <v>22</v>
      </c>
      <c r="T36" s="6" t="s">
        <v>23</v>
      </c>
      <c r="U36" s="181" t="s">
        <v>21</v>
      </c>
      <c r="V36" s="6" t="s">
        <v>22</v>
      </c>
      <c r="W36" s="184" t="s">
        <v>23</v>
      </c>
      <c r="X36" s="181" t="s">
        <v>21</v>
      </c>
      <c r="Y36" s="6" t="s">
        <v>22</v>
      </c>
      <c r="Z36" s="184" t="s">
        <v>23</v>
      </c>
      <c r="AA36" s="16"/>
      <c r="AB36" s="16"/>
      <c r="AC36" s="14"/>
      <c r="AD36" s="16"/>
      <c r="AE36" s="16"/>
      <c r="AF36" s="16"/>
      <c r="AG36" s="16"/>
      <c r="AH36" s="16"/>
      <c r="AI36" s="16"/>
      <c r="AJ36" s="17"/>
      <c r="AK36" s="17"/>
      <c r="AL36" s="17"/>
      <c r="AM36" s="17"/>
      <c r="AN36" s="88"/>
    </row>
    <row r="37" spans="1:43">
      <c r="A37" s="18" t="s">
        <v>77</v>
      </c>
      <c r="B37" s="19" t="s">
        <v>78</v>
      </c>
      <c r="C37" s="26">
        <f>(10^12)*(10^-3)*(C5/15)*10^(C7/10)</f>
        <v>0.15848931924611098</v>
      </c>
      <c r="D37" s="26">
        <f>(10^12)*(10^-3)*(D5/15)*10^(D7/10)</f>
        <v>0.15848931924611098</v>
      </c>
      <c r="E37" s="104">
        <f>(10^12)*(10^-3)*(E5/15)*10^(E7/10)</f>
        <v>0.15848931924611098</v>
      </c>
      <c r="F37" s="26">
        <f>(10^12)*(10^-3)*(C5/15)*10^((C7+F8)/10)</f>
        <v>0.3981071705534962</v>
      </c>
      <c r="G37" s="26">
        <f>(10^12)*(10^-3)*(D5/15)*10^((D7+G8)/10)</f>
        <v>0.3981071705534962</v>
      </c>
      <c r="H37" s="26">
        <f>(10^12)*(10^-3)*(E5/15)*10^((E7+H8)/10)</f>
        <v>0.3981071705534962</v>
      </c>
      <c r="I37" s="145"/>
      <c r="J37" s="145"/>
      <c r="K37" s="26">
        <f>(10^12)*(10^-3)*(K5/15)*10^(K7/10)</f>
        <v>0.15848931924611098</v>
      </c>
      <c r="L37" s="26">
        <f>(10^12)*(10^-3)*(L5/15)*10^(L7/10)</f>
        <v>0.15848931924611098</v>
      </c>
      <c r="M37" s="104">
        <f>(10^12)*(10^-3)*(M5/15)*10^(M7/10)</f>
        <v>0.15848931924611098</v>
      </c>
      <c r="N37" s="173">
        <f>(10^12)*(10^-3)*(K5/15)*10^((K7+N8)/10)</f>
        <v>1.9952623149688722E-11</v>
      </c>
      <c r="O37" s="36">
        <f>(10^12)*(10^-3)*(L5/15)*10^((L7+O8)/10)</f>
        <v>0.50118723362727047</v>
      </c>
      <c r="P37" s="118">
        <f>(10^12)*(10^-3)*(M5/15)*10^((M7+P8)/10)</f>
        <v>0.50118723362727047</v>
      </c>
      <c r="Q37" s="150"/>
      <c r="R37" s="36">
        <f>10^9*10^(R16/10)*($Q11/15)</f>
        <v>0.27107532491136127</v>
      </c>
      <c r="S37" s="36">
        <f>10^9*10^(S16/10)*($Q11/15)</f>
        <v>0.27107532491136127</v>
      </c>
      <c r="T37" s="224">
        <f>10^9*10^(T16/10)*($Q11/15)</f>
        <v>0.27107532491136127</v>
      </c>
      <c r="U37" s="35">
        <f>10^9*10^((R16+U17)/10)*($Q11/15)</f>
        <v>1.0791703060733173</v>
      </c>
      <c r="V37" s="36">
        <f>10^9*10^((S16+V17)/10)*($Q11/15)</f>
        <v>1.0791703060733173</v>
      </c>
      <c r="W37" s="118">
        <f>10^9*10^((T16+W17)/10)*($Q11/15)</f>
        <v>1.0791703060733173</v>
      </c>
      <c r="X37" s="35">
        <f>10^9*10^((R16+X17)/10)*($Q11/15)</f>
        <v>3.4126361504126535E-101</v>
      </c>
      <c r="Y37" s="36">
        <f>10^9*10^((S16+Y17)/10)*($Q11/15)</f>
        <v>3.4126361504126535E-101</v>
      </c>
      <c r="Z37" s="118">
        <f>10^9*10^((T16+Z17)/10)*($Q11/15)</f>
        <v>3.4126361504127316</v>
      </c>
      <c r="AA37" s="26"/>
      <c r="AB37" s="26"/>
      <c r="AC37" s="104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0" t="s">
        <v>79</v>
      </c>
    </row>
    <row r="38" spans="1:43">
      <c r="A38" s="27" t="s">
        <v>80</v>
      </c>
      <c r="B38" s="19" t="s">
        <v>33</v>
      </c>
      <c r="C38" s="17"/>
      <c r="D38" s="17"/>
      <c r="E38" s="19"/>
      <c r="F38" s="22">
        <f>10*LOG(F37/C37)</f>
        <v>3.9999999999999987</v>
      </c>
      <c r="G38" s="22">
        <f>10*LOG(G37/D37)</f>
        <v>3.9999999999999987</v>
      </c>
      <c r="H38" s="22">
        <f>10*LOG(H37/E37)</f>
        <v>3.9999999999999987</v>
      </c>
      <c r="I38" s="74"/>
      <c r="J38" s="74"/>
      <c r="K38" s="17"/>
      <c r="L38" s="17"/>
      <c r="M38" s="19"/>
      <c r="N38" s="174">
        <f>10*LOG(N37/K37)</f>
        <v>-99</v>
      </c>
      <c r="O38" s="22">
        <f>10*LOG(O37/L37)</f>
        <v>4.9999999999999938</v>
      </c>
      <c r="P38" s="98">
        <f>10*LOG(P37/M37)</f>
        <v>4.9999999999999938</v>
      </c>
      <c r="Q38" s="74"/>
      <c r="R38" s="22"/>
      <c r="S38" s="22"/>
      <c r="T38" s="22"/>
      <c r="U38" s="40"/>
      <c r="V38" s="22"/>
      <c r="W38" s="98"/>
      <c r="X38" s="40"/>
      <c r="Y38" s="22"/>
      <c r="Z38" s="98"/>
      <c r="AA38" s="22"/>
      <c r="AB38" s="22"/>
      <c r="AC38" s="98"/>
      <c r="AD38" s="22"/>
      <c r="AE38" s="22"/>
      <c r="AF38" s="22"/>
      <c r="AG38" s="22"/>
      <c r="AH38" s="22"/>
      <c r="AI38" s="22"/>
      <c r="AJ38" s="21"/>
      <c r="AK38" s="21"/>
      <c r="AL38" s="21"/>
      <c r="AM38" s="21"/>
      <c r="AN38" s="20" t="s">
        <v>81</v>
      </c>
    </row>
    <row r="39" spans="1:43">
      <c r="A39" s="117" t="s">
        <v>82</v>
      </c>
      <c r="B39" s="19" t="s">
        <v>83</v>
      </c>
      <c r="C39" s="17"/>
      <c r="D39" s="17"/>
      <c r="E39" s="19"/>
      <c r="F39" s="21">
        <f>C7+F8+10*LOG(C5/15)</f>
        <v>-94</v>
      </c>
      <c r="G39" s="21">
        <f>D7+G8+10*LOG(D5/15)</f>
        <v>-94</v>
      </c>
      <c r="H39" s="21">
        <f>E7+H8+10*LOG(E5/15)</f>
        <v>-94</v>
      </c>
      <c r="I39" s="146"/>
      <c r="J39" s="146"/>
      <c r="K39" s="17"/>
      <c r="L39" s="17"/>
      <c r="M39" s="19"/>
      <c r="N39" s="174">
        <f>K7+N8+10*LOG(K5/15)</f>
        <v>-197</v>
      </c>
      <c r="O39" s="22">
        <f>L7+O8+10*LOG(L5/15)</f>
        <v>-93</v>
      </c>
      <c r="P39" s="98">
        <f>M7+P8+10*LOG(M5/15)</f>
        <v>-93</v>
      </c>
      <c r="Q39" s="74"/>
      <c r="R39" s="22"/>
      <c r="S39" s="22"/>
      <c r="T39" s="22"/>
      <c r="U39" s="40"/>
      <c r="V39" s="22"/>
      <c r="W39" s="98"/>
      <c r="X39" s="40"/>
      <c r="Y39" s="22"/>
      <c r="Z39" s="98"/>
      <c r="AA39" s="22"/>
      <c r="AB39" s="22"/>
      <c r="AC39" s="98"/>
      <c r="AD39" s="22"/>
      <c r="AE39" s="22"/>
      <c r="AF39" s="22"/>
      <c r="AG39" s="22"/>
      <c r="AH39" s="22"/>
      <c r="AI39" s="22"/>
      <c r="AJ39" s="23"/>
      <c r="AK39" s="23"/>
      <c r="AL39" s="23"/>
      <c r="AM39" s="23"/>
      <c r="AN39" s="49" t="s">
        <v>84</v>
      </c>
      <c r="AP39"/>
      <c r="AQ39"/>
    </row>
    <row r="40" spans="1:43">
      <c r="A40" s="61" t="s">
        <v>85</v>
      </c>
      <c r="B40" s="19" t="s">
        <v>86</v>
      </c>
      <c r="C40" s="21">
        <f>10*LOG((C37+F37)*10^-9)+10*LOG(F9*12)</f>
        <v>-64.592749472082829</v>
      </c>
      <c r="D40" s="21">
        <f>10*LOG((D37+G37)*10^-9)+10*LOG(G9*12)</f>
        <v>-64.592749472082829</v>
      </c>
      <c r="E40" s="105">
        <f>10*LOG((E37+H37)*10^-9)+10*LOG(H9*12)</f>
        <v>-64.592749472082829</v>
      </c>
      <c r="F40" s="21"/>
      <c r="G40" s="21"/>
      <c r="H40" s="21"/>
      <c r="I40" s="146"/>
      <c r="J40" s="146"/>
      <c r="K40" s="21">
        <f>10*LOG((K37+N37)*10^-9)+10*LOG(N9*12)</f>
        <v>-70.048154102629027</v>
      </c>
      <c r="L40" s="21">
        <f>10*LOG((L37+O37)*10^-9)+10*LOG(O9*12)</f>
        <v>-63.854843622514835</v>
      </c>
      <c r="M40" s="105">
        <f>10*LOG((M37+P37)*10^-9)+10*LOG(P9*12)</f>
        <v>-63.854843622514835</v>
      </c>
      <c r="N40" s="22"/>
      <c r="O40" s="22"/>
      <c r="P40" s="98"/>
      <c r="Q40" s="74"/>
      <c r="R40" s="22"/>
      <c r="S40" s="22"/>
      <c r="T40" s="22"/>
      <c r="U40" s="40"/>
      <c r="V40" s="22"/>
      <c r="W40" s="98"/>
      <c r="X40" s="40"/>
      <c r="Y40" s="22"/>
      <c r="Z40" s="98"/>
      <c r="AA40" s="22"/>
      <c r="AB40" s="22"/>
      <c r="AC40" s="98"/>
      <c r="AD40" s="22"/>
      <c r="AE40" s="22"/>
      <c r="AF40" s="22"/>
      <c r="AG40" s="22"/>
      <c r="AH40" s="22"/>
      <c r="AI40" s="22"/>
      <c r="AJ40" s="23"/>
      <c r="AK40" s="23"/>
      <c r="AL40" s="23"/>
      <c r="AM40" s="23"/>
      <c r="AN40" s="49" t="s">
        <v>87</v>
      </c>
      <c r="AP40"/>
      <c r="AQ40"/>
    </row>
    <row r="41" spans="1:43" ht="13">
      <c r="A41" s="61" t="s">
        <v>88</v>
      </c>
      <c r="B41" s="84" t="s">
        <v>33</v>
      </c>
      <c r="C41" s="21"/>
      <c r="D41" s="21"/>
      <c r="E41" s="105"/>
      <c r="F41" s="21"/>
      <c r="G41" s="21"/>
      <c r="H41" s="21"/>
      <c r="I41" s="146"/>
      <c r="J41" s="146"/>
      <c r="K41" s="21"/>
      <c r="L41" s="21"/>
      <c r="M41" s="105"/>
      <c r="N41" s="174">
        <f>N39-F39</f>
        <v>-103</v>
      </c>
      <c r="O41" s="22">
        <f>O39-G39</f>
        <v>1</v>
      </c>
      <c r="P41" s="98">
        <f>P39-H39</f>
        <v>1</v>
      </c>
      <c r="Q41" s="74"/>
      <c r="R41" s="22"/>
      <c r="S41" s="22"/>
      <c r="T41" s="28"/>
      <c r="U41" s="40"/>
      <c r="V41" s="22"/>
      <c r="W41" s="98"/>
      <c r="X41" s="40"/>
      <c r="Y41" s="22"/>
      <c r="Z41" s="98"/>
      <c r="AA41" s="22"/>
      <c r="AB41" s="22"/>
      <c r="AC41" s="98"/>
      <c r="AD41" s="22"/>
      <c r="AE41" s="22"/>
      <c r="AF41" s="22"/>
      <c r="AG41" s="22"/>
      <c r="AH41" s="22"/>
      <c r="AI41" s="22"/>
      <c r="AJ41" s="23"/>
      <c r="AK41" s="23"/>
      <c r="AL41" s="23"/>
      <c r="AM41" s="23"/>
      <c r="AN41" s="49" t="s">
        <v>89</v>
      </c>
      <c r="AP41"/>
      <c r="AQ41"/>
    </row>
    <row r="42" spans="1:43" ht="13">
      <c r="A42" s="61" t="s">
        <v>90</v>
      </c>
      <c r="B42" s="84" t="s">
        <v>33</v>
      </c>
      <c r="C42" s="21"/>
      <c r="D42" s="21"/>
      <c r="E42" s="105"/>
      <c r="F42" s="21"/>
      <c r="G42" s="21"/>
      <c r="H42" s="21"/>
      <c r="I42" s="146"/>
      <c r="J42" s="146"/>
      <c r="K42" s="21">
        <f>K40-C40</f>
        <v>-5.4554046305461981</v>
      </c>
      <c r="L42" s="21">
        <f>L40-D40</f>
        <v>0.73790584956799421</v>
      </c>
      <c r="M42" s="105">
        <f>M40-E40</f>
        <v>0.73790584956799421</v>
      </c>
      <c r="N42" s="22"/>
      <c r="O42" s="16"/>
      <c r="P42" s="98"/>
      <c r="Q42" s="74"/>
      <c r="R42" s="22"/>
      <c r="S42" s="22"/>
      <c r="T42" s="22"/>
      <c r="U42" s="40"/>
      <c r="V42" s="22"/>
      <c r="W42" s="98"/>
      <c r="X42" s="40"/>
      <c r="Y42" s="22"/>
      <c r="Z42" s="98"/>
      <c r="AA42" s="22"/>
      <c r="AB42" s="22"/>
      <c r="AC42" s="98"/>
      <c r="AD42" s="22"/>
      <c r="AE42" s="22"/>
      <c r="AF42" s="22"/>
      <c r="AG42" s="22"/>
      <c r="AH42" s="22"/>
      <c r="AI42" s="22"/>
      <c r="AJ42" s="23"/>
      <c r="AK42" s="23"/>
      <c r="AL42" s="23"/>
      <c r="AM42" s="23"/>
      <c r="AN42" s="49" t="s">
        <v>91</v>
      </c>
      <c r="AP42"/>
      <c r="AQ42"/>
    </row>
    <row r="43" spans="1:43" ht="15.5">
      <c r="A43" s="18" t="s">
        <v>92</v>
      </c>
      <c r="B43" s="19" t="s">
        <v>93</v>
      </c>
      <c r="C43" s="21"/>
      <c r="D43" s="21"/>
      <c r="E43" s="105"/>
      <c r="F43" s="21"/>
      <c r="G43" s="21"/>
      <c r="H43" s="21"/>
      <c r="I43" s="146"/>
      <c r="J43" s="146"/>
      <c r="K43" s="21"/>
      <c r="L43" s="21"/>
      <c r="M43" s="105"/>
      <c r="N43" s="22"/>
      <c r="O43" s="22"/>
      <c r="P43" s="98"/>
      <c r="Q43" s="19"/>
      <c r="R43" s="22"/>
      <c r="S43" s="22"/>
      <c r="T43" s="22"/>
      <c r="U43" s="40"/>
      <c r="V43" s="22"/>
      <c r="W43" s="98"/>
      <c r="X43" s="40"/>
      <c r="Y43" s="22"/>
      <c r="Z43" s="98"/>
      <c r="AA43" s="22"/>
      <c r="AB43" s="22"/>
      <c r="AC43" s="98"/>
      <c r="AD43" s="22"/>
      <c r="AE43" s="22"/>
      <c r="AF43" s="22"/>
      <c r="AG43" s="22"/>
      <c r="AH43" s="22"/>
      <c r="AI43" s="22"/>
      <c r="AJ43" s="23"/>
      <c r="AK43" s="23"/>
      <c r="AL43" s="23"/>
      <c r="AM43" s="23"/>
      <c r="AN43" s="49"/>
      <c r="AP43"/>
      <c r="AQ43"/>
    </row>
    <row r="44" spans="1:43" ht="26.5">
      <c r="A44" s="18" t="s">
        <v>94</v>
      </c>
      <c r="B44" s="19" t="s">
        <v>93</v>
      </c>
      <c r="C44" s="21"/>
      <c r="D44" s="21"/>
      <c r="E44" s="105"/>
      <c r="F44" s="21"/>
      <c r="G44" s="21"/>
      <c r="H44" s="21"/>
      <c r="I44" s="146"/>
      <c r="J44" s="146"/>
      <c r="K44" s="21"/>
      <c r="L44" s="21"/>
      <c r="M44" s="105"/>
      <c r="N44" s="22"/>
      <c r="O44" s="22"/>
      <c r="P44" s="98"/>
      <c r="Q44" s="19"/>
      <c r="R44" s="36">
        <f>10^9*($Q11/$Q22)*10^((IF($U18=0,$Q23+IF($U19=0,0,$Q25)+$Q27,$Q24+IF($U19=0,0,$Q26)+$Q28)-$Q20)/10)/($Q21*12)</f>
        <v>6.7807044996243931E-2</v>
      </c>
      <c r="S44" s="36">
        <f>10^9*($Q11/$Q22)*10^((IF($U18=0,$Q23+IF($U19=0,0,$Q25)+$Q27,$Q24+IF($U19=0,0,$Q26)+$Q28)-$Q20)/10)/($Q21*12)</f>
        <v>6.7807044996243931E-2</v>
      </c>
      <c r="T44" s="224">
        <f>10^9*($Q11/$Q22)*10^((IF($U18=0,$Q23+IF($U19=0,0,$Q25)+$Q27,$Q24+IF($U19=0,0,$Q26)+$Q28)-$Q20)/10)/($Q21*12)</f>
        <v>6.7807044996243931E-2</v>
      </c>
      <c r="U44" s="40"/>
      <c r="V44" s="22"/>
      <c r="W44" s="98"/>
      <c r="X44" s="40"/>
      <c r="Y44" s="22"/>
      <c r="Z44" s="98"/>
      <c r="AA44" s="22"/>
      <c r="AB44" s="22"/>
      <c r="AC44" s="98"/>
      <c r="AD44" s="22"/>
      <c r="AE44" s="22"/>
      <c r="AF44" s="22"/>
      <c r="AG44" s="22"/>
      <c r="AH44" s="22"/>
      <c r="AI44" s="22"/>
      <c r="AJ44" s="23"/>
      <c r="AK44" s="23"/>
      <c r="AL44" s="23"/>
      <c r="AM44" s="23"/>
      <c r="AN44" s="237" t="s">
        <v>95</v>
      </c>
      <c r="AP44"/>
      <c r="AQ44"/>
    </row>
    <row r="45" spans="1:43">
      <c r="A45" s="27" t="s">
        <v>96</v>
      </c>
      <c r="B45" s="19" t="s">
        <v>33</v>
      </c>
      <c r="C45" s="21"/>
      <c r="D45" s="21"/>
      <c r="E45" s="105"/>
      <c r="F45" s="21"/>
      <c r="G45" s="21"/>
      <c r="H45" s="21"/>
      <c r="I45" s="146"/>
      <c r="J45" s="146"/>
      <c r="K45" s="21"/>
      <c r="L45" s="21"/>
      <c r="M45" s="105"/>
      <c r="N45" s="22"/>
      <c r="O45" s="22"/>
      <c r="P45" s="98"/>
      <c r="Q45" s="19"/>
      <c r="R45" s="22"/>
      <c r="S45" s="22"/>
      <c r="T45" s="22"/>
      <c r="U45" s="40">
        <f>10*LOG10(U37/(R37+R44+X37))</f>
        <v>5.0304101140037227</v>
      </c>
      <c r="V45" s="22">
        <f>10*LOG10(V37/(S37+S44+Y37))</f>
        <v>5.0304101140037227</v>
      </c>
      <c r="W45" s="97">
        <f>10*LOG10(W37/(T37+T44+Z37))</f>
        <v>-5.4111710780412423</v>
      </c>
      <c r="X45" s="174">
        <f>10*LOG10(X37/(R37+R44+U37))</f>
        <v>-1006.1860237676269</v>
      </c>
      <c r="Y45" s="174">
        <f>10*LOG10(Y37/(S37+S44+V37))</f>
        <v>-1006.1860237676269</v>
      </c>
      <c r="Z45" s="97">
        <f>10*LOG10(Z37/(T37+T44+W37))</f>
        <v>3.8139762323732205</v>
      </c>
      <c r="AA45" s="22"/>
      <c r="AB45" s="22"/>
      <c r="AC45" s="98"/>
      <c r="AD45" s="22"/>
      <c r="AE45" s="22"/>
      <c r="AF45" s="22"/>
      <c r="AG45" s="22"/>
      <c r="AH45" s="22"/>
      <c r="AI45" s="22"/>
      <c r="AJ45" s="23"/>
      <c r="AK45" s="23"/>
      <c r="AL45" s="23"/>
      <c r="AM45" s="23"/>
      <c r="AN45" s="20" t="s">
        <v>81</v>
      </c>
      <c r="AP45"/>
      <c r="AQ45"/>
    </row>
    <row r="46" spans="1:43" ht="15.5">
      <c r="A46" s="117" t="s">
        <v>97</v>
      </c>
      <c r="B46" s="19" t="s">
        <v>98</v>
      </c>
      <c r="C46" s="21"/>
      <c r="D46" s="21"/>
      <c r="E46" s="105"/>
      <c r="F46" s="21"/>
      <c r="G46" s="21"/>
      <c r="H46" s="21"/>
      <c r="I46" s="146"/>
      <c r="J46" s="146"/>
      <c r="K46" s="21"/>
      <c r="L46" s="21"/>
      <c r="M46" s="105"/>
      <c r="N46" s="22"/>
      <c r="O46" s="22"/>
      <c r="P46" s="98"/>
      <c r="Q46" s="19"/>
      <c r="R46" s="22"/>
      <c r="S46" s="22"/>
      <c r="T46" s="22"/>
      <c r="U46" s="40">
        <f>10*LOG10($U37)-90</f>
        <v>-89.669100130080579</v>
      </c>
      <c r="V46" s="22">
        <f>10*LOG10($U37)-90</f>
        <v>-89.669100130080579</v>
      </c>
      <c r="W46" s="97">
        <f>10*LOG10($W37)-90</f>
        <v>-89.669100130080579</v>
      </c>
      <c r="X46" s="174">
        <f>10*LOG10($X37)-90</f>
        <v>-1094.6691001300806</v>
      </c>
      <c r="Y46" s="174">
        <f>10*LOG10($X37)-90</f>
        <v>-1094.6691001300806</v>
      </c>
      <c r="Z46" s="97">
        <f>10*LOG10($Z37)-90</f>
        <v>-84.669100130080579</v>
      </c>
      <c r="AA46" s="22"/>
      <c r="AB46" s="22"/>
      <c r="AC46" s="98"/>
      <c r="AD46" s="22"/>
      <c r="AE46" s="22"/>
      <c r="AF46" s="22"/>
      <c r="AG46" s="22"/>
      <c r="AH46" s="22"/>
      <c r="AI46" s="22"/>
      <c r="AJ46" s="23"/>
      <c r="AK46" s="23"/>
      <c r="AL46" s="23"/>
      <c r="AM46" s="23"/>
      <c r="AN46" s="49" t="s">
        <v>84</v>
      </c>
      <c r="AP46"/>
      <c r="AQ46"/>
    </row>
    <row r="47" spans="1:43">
      <c r="A47" s="61" t="s">
        <v>85</v>
      </c>
      <c r="B47" s="19" t="s">
        <v>86</v>
      </c>
      <c r="C47" s="21"/>
      <c r="D47" s="21"/>
      <c r="E47" s="105"/>
      <c r="F47" s="21"/>
      <c r="G47" s="21"/>
      <c r="H47" s="21"/>
      <c r="I47" s="146"/>
      <c r="J47" s="146"/>
      <c r="K47" s="21"/>
      <c r="L47" s="21"/>
      <c r="M47" s="105"/>
      <c r="N47" s="22"/>
      <c r="O47" s="22"/>
      <c r="P47" s="98"/>
      <c r="Q47" s="19"/>
      <c r="R47" s="22">
        <f>10*LOG((R37+U37+X37)*10^-9)+10*LOG(MAX($Q15*12*$Q13/$Q11,$Q12))</f>
        <v>-59.708620377098697</v>
      </c>
      <c r="S47" s="22">
        <f>10*LOG((S37+V37+Y37)*10^-9)+10*LOG(MAX($Q15*12*$Q13/$Q11,$Q12))</f>
        <v>-59.708620377098697</v>
      </c>
      <c r="T47" s="225">
        <f>10*LOG((T37+W37+Z37)*10^-9)+10*LOG(MAX($Q15*12*$Q13/$Q11,$Q12))</f>
        <v>-54.234050163076759</v>
      </c>
      <c r="U47" s="40"/>
      <c r="V47" s="22"/>
      <c r="W47" s="98"/>
      <c r="X47" s="40"/>
      <c r="Y47" s="22"/>
      <c r="Z47" s="98"/>
      <c r="AA47" s="22"/>
      <c r="AB47" s="22"/>
      <c r="AC47" s="98"/>
      <c r="AD47" s="22"/>
      <c r="AE47" s="22"/>
      <c r="AF47" s="22"/>
      <c r="AG47" s="22"/>
      <c r="AH47" s="22"/>
      <c r="AI47" s="22"/>
      <c r="AJ47" s="23"/>
      <c r="AK47" s="23"/>
      <c r="AL47" s="23"/>
      <c r="AM47" s="23"/>
      <c r="AN47" s="49" t="s">
        <v>87</v>
      </c>
      <c r="AP47"/>
      <c r="AQ47"/>
    </row>
    <row r="48" spans="1:43">
      <c r="A48" s="194" t="s">
        <v>99</v>
      </c>
      <c r="B48" s="192" t="s">
        <v>47</v>
      </c>
      <c r="C48" s="21"/>
      <c r="D48" s="21"/>
      <c r="E48" s="105"/>
      <c r="F48" s="21"/>
      <c r="G48" s="21"/>
      <c r="H48" s="21"/>
      <c r="I48" s="146"/>
      <c r="J48" s="146"/>
      <c r="K48" s="21"/>
      <c r="L48" s="21"/>
      <c r="M48" s="105"/>
      <c r="N48" s="22"/>
      <c r="O48" s="22"/>
      <c r="P48" s="98"/>
      <c r="Q48" s="195">
        <f>(Q23-Q24)/2</f>
        <v>-6.3999999999999986</v>
      </c>
      <c r="R48" s="22"/>
      <c r="S48" s="22"/>
      <c r="T48" s="22"/>
      <c r="U48" s="40"/>
      <c r="V48" s="22"/>
      <c r="W48" s="98"/>
      <c r="X48" s="40"/>
      <c r="Y48" s="22"/>
      <c r="Z48" s="98"/>
      <c r="AA48" s="22"/>
      <c r="AB48" s="22"/>
      <c r="AC48" s="98"/>
      <c r="AD48" s="22"/>
      <c r="AE48" s="22"/>
      <c r="AF48" s="22"/>
      <c r="AG48" s="22"/>
      <c r="AH48" s="22"/>
      <c r="AI48" s="22"/>
      <c r="AJ48" s="23"/>
      <c r="AK48" s="23"/>
      <c r="AL48" s="23"/>
      <c r="AM48" s="23"/>
      <c r="AN48" s="49" t="s">
        <v>100</v>
      </c>
      <c r="AP48"/>
      <c r="AQ48"/>
    </row>
    <row r="49" spans="1:43">
      <c r="A49" s="61" t="s">
        <v>101</v>
      </c>
      <c r="B49" s="19" t="s">
        <v>47</v>
      </c>
      <c r="C49" s="21"/>
      <c r="D49" s="21"/>
      <c r="E49" s="105"/>
      <c r="F49" s="21"/>
      <c r="G49" s="21"/>
      <c r="H49" s="21"/>
      <c r="I49" s="146"/>
      <c r="J49" s="146"/>
      <c r="K49" s="21"/>
      <c r="L49" s="21"/>
      <c r="M49" s="105"/>
      <c r="N49" s="22"/>
      <c r="O49" s="22"/>
      <c r="P49" s="98"/>
      <c r="Q49" s="122">
        <f>(Q29+Q30)/2</f>
        <v>5</v>
      </c>
      <c r="R49" s="22"/>
      <c r="S49" s="22"/>
      <c r="T49" s="22"/>
      <c r="U49" s="40"/>
      <c r="V49" s="22"/>
      <c r="W49" s="98"/>
      <c r="X49" s="40"/>
      <c r="Y49" s="22"/>
      <c r="Z49" s="98"/>
      <c r="AA49" s="22"/>
      <c r="AB49" s="22"/>
      <c r="AC49" s="98"/>
      <c r="AD49" s="22"/>
      <c r="AE49" s="22"/>
      <c r="AF49" s="22"/>
      <c r="AG49" s="22"/>
      <c r="AH49" s="22"/>
      <c r="AI49" s="22"/>
      <c r="AJ49" s="23"/>
      <c r="AK49" s="23"/>
      <c r="AL49" s="23"/>
      <c r="AM49" s="23"/>
      <c r="AN49" s="49" t="s">
        <v>102</v>
      </c>
      <c r="AP49"/>
      <c r="AQ49"/>
    </row>
    <row r="50" spans="1:43" ht="15.5">
      <c r="A50" s="61" t="s">
        <v>103</v>
      </c>
      <c r="B50" s="19" t="s">
        <v>98</v>
      </c>
      <c r="C50" s="21"/>
      <c r="D50" s="21"/>
      <c r="E50" s="105"/>
      <c r="F50" s="21"/>
      <c r="G50" s="21"/>
      <c r="H50" s="21"/>
      <c r="I50" s="146"/>
      <c r="J50" s="146"/>
      <c r="K50" s="21"/>
      <c r="L50" s="21"/>
      <c r="M50" s="105"/>
      <c r="N50" s="22"/>
      <c r="O50" s="22"/>
      <c r="P50" s="98"/>
      <c r="Q50" s="122"/>
      <c r="R50" s="22"/>
      <c r="S50" s="22"/>
      <c r="T50" s="22"/>
      <c r="U50" s="40">
        <f t="shared" ref="U50:Z50" si="0">U46+IF($U18=0,0,$Q48)+$Q49</f>
        <v>-84.669100130080579</v>
      </c>
      <c r="V50" s="22">
        <f t="shared" si="0"/>
        <v>-84.669100130080579</v>
      </c>
      <c r="W50" s="97">
        <f t="shared" si="0"/>
        <v>-84.669100130080579</v>
      </c>
      <c r="X50" s="193">
        <f t="shared" si="0"/>
        <v>-1089.6691001300806</v>
      </c>
      <c r="Y50" s="174">
        <f t="shared" si="0"/>
        <v>-1089.6691001300806</v>
      </c>
      <c r="Z50" s="97">
        <f t="shared" si="0"/>
        <v>-79.669100130080579</v>
      </c>
      <c r="AA50" s="22"/>
      <c r="AB50" s="22"/>
      <c r="AC50" s="98"/>
      <c r="AD50" s="22"/>
      <c r="AE50" s="22"/>
      <c r="AF50" s="22"/>
      <c r="AG50" s="22"/>
      <c r="AH50" s="22"/>
      <c r="AI50" s="22"/>
      <c r="AJ50" s="23"/>
      <c r="AK50" s="23"/>
      <c r="AL50" s="23"/>
      <c r="AM50" s="23"/>
      <c r="AN50" s="49" t="s">
        <v>104</v>
      </c>
      <c r="AP50"/>
      <c r="AQ50"/>
    </row>
    <row r="51" spans="1:43">
      <c r="A51" t="s">
        <v>105</v>
      </c>
      <c r="B51" s="84" t="s">
        <v>33</v>
      </c>
      <c r="C51" s="21"/>
      <c r="D51" s="21"/>
      <c r="E51" s="105"/>
      <c r="F51" s="21"/>
      <c r="G51" s="21"/>
      <c r="H51" s="105"/>
      <c r="I51" s="105"/>
      <c r="J51" s="105"/>
      <c r="M51" s="46"/>
      <c r="N51" s="174">
        <f>N39-F39-$J10</f>
        <v>-99</v>
      </c>
      <c r="O51" s="174"/>
      <c r="P51" s="98">
        <f>P39-H39-$J10</f>
        <v>5</v>
      </c>
      <c r="Q51" s="98"/>
      <c r="R51" s="22"/>
      <c r="S51" s="22"/>
      <c r="T51" s="22"/>
      <c r="U51" s="40"/>
      <c r="V51" s="22"/>
      <c r="W51" s="98"/>
      <c r="X51" s="40"/>
      <c r="Y51" s="22"/>
      <c r="Z51" s="98"/>
      <c r="AA51" s="22"/>
      <c r="AB51" s="22"/>
      <c r="AC51" s="98"/>
      <c r="AD51" s="22"/>
      <c r="AE51" s="22"/>
      <c r="AF51" s="22"/>
      <c r="AG51" s="22"/>
      <c r="AH51" s="22"/>
      <c r="AI51" s="22"/>
      <c r="AJ51" s="23"/>
      <c r="AK51" s="23"/>
      <c r="AL51" s="23"/>
      <c r="AM51" s="23"/>
      <c r="AN51" s="49" t="s">
        <v>106</v>
      </c>
      <c r="AP51"/>
      <c r="AQ51"/>
    </row>
    <row r="52" spans="1:43" ht="13" thickBot="1">
      <c r="A52" s="292" t="s">
        <v>107</v>
      </c>
      <c r="B52" s="147"/>
      <c r="C52" s="64"/>
      <c r="D52" s="64"/>
      <c r="E52" s="106"/>
      <c r="F52" s="64"/>
      <c r="G52" s="64"/>
      <c r="H52" s="106"/>
      <c r="I52" s="106"/>
      <c r="J52" s="106"/>
      <c r="K52" s="67"/>
      <c r="L52" s="67"/>
      <c r="M52" s="57"/>
      <c r="N52" s="175"/>
      <c r="O52" s="175"/>
      <c r="P52" s="129"/>
      <c r="Q52" s="129"/>
      <c r="R52" s="65"/>
      <c r="S52" s="65"/>
      <c r="T52" s="129"/>
      <c r="U52" s="65"/>
      <c r="V52" s="65"/>
      <c r="W52" s="129"/>
      <c r="X52" s="175">
        <f>X46-$I31</f>
        <v>-974.66910013008055</v>
      </c>
      <c r="Y52" s="175">
        <f>Y46-$I31</f>
        <v>-974.66910013008055</v>
      </c>
      <c r="Z52" s="129">
        <f>Z46-$I31</f>
        <v>35.330899869919421</v>
      </c>
      <c r="AA52" s="65"/>
      <c r="AB52" s="65"/>
      <c r="AC52" s="129"/>
      <c r="AD52" s="65"/>
      <c r="AE52" s="65"/>
      <c r="AF52" s="65"/>
      <c r="AG52" s="65"/>
      <c r="AH52" s="65"/>
      <c r="AI52" s="65"/>
      <c r="AJ52" s="62"/>
      <c r="AK52" s="62"/>
      <c r="AL52" s="62"/>
      <c r="AM52" s="62"/>
      <c r="AN52" s="300"/>
      <c r="AP52"/>
      <c r="AQ52"/>
    </row>
    <row r="54" spans="1:43" ht="13.5" thickBot="1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319"/>
      <c r="AB54" s="319"/>
      <c r="AC54" s="319"/>
      <c r="AD54" s="319"/>
      <c r="AE54" s="319"/>
      <c r="AF54" s="28"/>
      <c r="AG54" s="28"/>
      <c r="AH54" s="28"/>
      <c r="AI54" s="28"/>
      <c r="AJ54" s="17"/>
      <c r="AK54" s="17"/>
      <c r="AL54" s="17"/>
      <c r="AM54" s="17"/>
    </row>
    <row r="55" spans="1:43" ht="13.5" thickBot="1">
      <c r="A55" s="8" t="s">
        <v>108</v>
      </c>
      <c r="B55" s="24"/>
      <c r="C55" s="335" t="s">
        <v>109</v>
      </c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185"/>
      <c r="R55" s="185"/>
      <c r="S55" s="185"/>
      <c r="T55" s="185"/>
      <c r="U55" s="185"/>
      <c r="V55" s="185"/>
      <c r="W55" s="185"/>
      <c r="X55" s="185"/>
      <c r="Y55" s="185"/>
      <c r="Z55" s="222"/>
      <c r="AA55" s="338" t="s">
        <v>110</v>
      </c>
      <c r="AB55" s="338"/>
      <c r="AC55" s="338"/>
      <c r="AD55" s="320"/>
      <c r="AE55" s="320"/>
      <c r="AF55" s="320"/>
      <c r="AG55" s="320"/>
      <c r="AH55" s="320"/>
      <c r="AI55" s="320"/>
      <c r="AJ55" s="245"/>
      <c r="AK55" s="270"/>
      <c r="AL55" s="246"/>
      <c r="AM55" s="9"/>
      <c r="AN55" s="12" t="s">
        <v>20</v>
      </c>
    </row>
    <row r="56" spans="1:43" ht="13.5" thickBot="1">
      <c r="A56" s="25"/>
      <c r="B56" s="19"/>
      <c r="C56" s="328" t="s">
        <v>12</v>
      </c>
      <c r="D56" s="329"/>
      <c r="E56" s="330"/>
      <c r="F56" s="329" t="s">
        <v>13</v>
      </c>
      <c r="G56" s="329"/>
      <c r="H56" s="329"/>
      <c r="I56" s="75"/>
      <c r="J56" s="177"/>
      <c r="K56" s="328" t="s">
        <v>15</v>
      </c>
      <c r="L56" s="329"/>
      <c r="M56" s="330"/>
      <c r="N56" s="329" t="s">
        <v>16</v>
      </c>
      <c r="O56" s="329"/>
      <c r="P56" s="330"/>
      <c r="Q56" s="75"/>
      <c r="R56" s="271" t="s">
        <v>111</v>
      </c>
      <c r="S56" s="271" t="s">
        <v>112</v>
      </c>
      <c r="T56" s="272" t="s">
        <v>113</v>
      </c>
      <c r="U56" s="329" t="s">
        <v>114</v>
      </c>
      <c r="V56" s="329"/>
      <c r="W56" s="330"/>
      <c r="X56" s="339" t="s">
        <v>115</v>
      </c>
      <c r="Y56" s="329"/>
      <c r="Z56" s="330"/>
      <c r="AA56" s="181"/>
      <c r="AB56" s="6"/>
      <c r="AC56" s="184"/>
      <c r="AD56" s="317"/>
      <c r="AE56" s="185"/>
      <c r="AF56" s="185" t="s">
        <v>116</v>
      </c>
      <c r="AG56" s="185"/>
      <c r="AH56" s="185"/>
      <c r="AI56" s="222"/>
      <c r="AL56" s="46"/>
      <c r="AM56" s="46"/>
      <c r="AN56" s="88"/>
    </row>
    <row r="57" spans="1:43" ht="13">
      <c r="A57" s="25"/>
      <c r="B57" s="19"/>
      <c r="C57" s="16" t="s">
        <v>21</v>
      </c>
      <c r="D57" s="16" t="s">
        <v>22</v>
      </c>
      <c r="E57" s="184" t="s">
        <v>23</v>
      </c>
      <c r="F57" s="16" t="s">
        <v>21</v>
      </c>
      <c r="G57" s="16" t="s">
        <v>22</v>
      </c>
      <c r="H57" s="6" t="s">
        <v>23</v>
      </c>
      <c r="I57" s="172"/>
      <c r="J57" s="172"/>
      <c r="K57" s="16" t="s">
        <v>21</v>
      </c>
      <c r="L57" s="16" t="s">
        <v>22</v>
      </c>
      <c r="M57" s="184" t="s">
        <v>23</v>
      </c>
      <c r="N57" s="16" t="s">
        <v>21</v>
      </c>
      <c r="O57" s="16" t="s">
        <v>22</v>
      </c>
      <c r="P57" s="184" t="s">
        <v>23</v>
      </c>
      <c r="Q57" s="172"/>
      <c r="R57" s="6" t="s">
        <v>21</v>
      </c>
      <c r="S57" s="6" t="s">
        <v>22</v>
      </c>
      <c r="T57" s="184" t="s">
        <v>23</v>
      </c>
      <c r="U57" s="6" t="s">
        <v>21</v>
      </c>
      <c r="V57" s="6" t="s">
        <v>22</v>
      </c>
      <c r="W57" s="184" t="s">
        <v>23</v>
      </c>
      <c r="X57" s="6" t="s">
        <v>21</v>
      </c>
      <c r="Y57" s="6" t="s">
        <v>22</v>
      </c>
      <c r="Z57" s="184" t="s">
        <v>23</v>
      </c>
      <c r="AA57" s="16" t="s">
        <v>21</v>
      </c>
      <c r="AB57" s="16" t="s">
        <v>22</v>
      </c>
      <c r="AC57" s="184" t="s">
        <v>23</v>
      </c>
      <c r="AD57" s="6"/>
      <c r="AE57" s="6"/>
      <c r="AF57" s="184"/>
      <c r="AG57" s="6"/>
      <c r="AH57" s="6"/>
      <c r="AI57" s="184"/>
      <c r="AL57" s="46"/>
      <c r="AM57" s="46"/>
      <c r="AN57" s="88"/>
    </row>
    <row r="58" spans="1:43">
      <c r="A58" s="18" t="s">
        <v>117</v>
      </c>
      <c r="B58" s="86" t="s">
        <v>118</v>
      </c>
      <c r="C58" s="176">
        <v>1.5</v>
      </c>
      <c r="D58" s="176">
        <v>1.5</v>
      </c>
      <c r="E58" s="59">
        <f>$C58</f>
        <v>1.5</v>
      </c>
      <c r="F58" s="58"/>
      <c r="G58" s="58"/>
      <c r="H58" s="58"/>
      <c r="I58" s="178"/>
      <c r="J58" s="178"/>
      <c r="K58" s="176">
        <v>1.5</v>
      </c>
      <c r="L58" s="176">
        <v>1.5</v>
      </c>
      <c r="M58" s="59">
        <f>$K58</f>
        <v>1.5</v>
      </c>
      <c r="P58" s="46"/>
      <c r="Q58" s="44"/>
      <c r="R58" s="196">
        <v>5.65</v>
      </c>
      <c r="S58" s="196">
        <v>5.65</v>
      </c>
      <c r="T58" s="197">
        <f>R58</f>
        <v>5.65</v>
      </c>
      <c r="W58" s="46"/>
      <c r="Z58" s="46"/>
      <c r="AA58" s="17"/>
      <c r="AB58" s="17"/>
      <c r="AC58" s="97"/>
      <c r="AD58" s="225"/>
      <c r="AE58" s="225"/>
      <c r="AF58" s="97"/>
      <c r="AG58" s="225"/>
      <c r="AH58" s="225"/>
      <c r="AI58" s="97"/>
      <c r="AL58" s="46"/>
      <c r="AM58" s="46"/>
      <c r="AN58" s="44"/>
    </row>
    <row r="59" spans="1:43">
      <c r="A59" s="18" t="s">
        <v>119</v>
      </c>
      <c r="B59" s="86" t="s">
        <v>118</v>
      </c>
      <c r="C59" s="58"/>
      <c r="D59" s="58"/>
      <c r="E59" s="59"/>
      <c r="F59" s="176">
        <v>0.3</v>
      </c>
      <c r="G59" s="176">
        <v>0.3</v>
      </c>
      <c r="H59" s="58">
        <f>$F59</f>
        <v>0.3</v>
      </c>
      <c r="I59" s="178"/>
      <c r="J59" s="59"/>
      <c r="K59" s="58"/>
      <c r="L59" s="58"/>
      <c r="M59" s="59"/>
      <c r="N59" s="176">
        <v>0.3</v>
      </c>
      <c r="O59" s="176">
        <v>0.3</v>
      </c>
      <c r="P59" s="59">
        <f>$N59</f>
        <v>0.3</v>
      </c>
      <c r="Q59" s="178"/>
      <c r="R59" s="58"/>
      <c r="S59" s="58"/>
      <c r="T59" s="59"/>
      <c r="U59" s="196">
        <v>0.3</v>
      </c>
      <c r="V59" s="196">
        <v>0.3</v>
      </c>
      <c r="W59" s="198">
        <f>U59</f>
        <v>0.3</v>
      </c>
      <c r="X59" s="196">
        <v>0.3</v>
      </c>
      <c r="Y59" s="196">
        <v>0.3</v>
      </c>
      <c r="Z59" s="198">
        <f>X59</f>
        <v>0.3</v>
      </c>
      <c r="AA59" s="58"/>
      <c r="AB59" s="58"/>
      <c r="AC59" s="98"/>
      <c r="AD59" s="22"/>
      <c r="AE59" s="22"/>
      <c r="AF59" s="98"/>
      <c r="AG59" s="22"/>
      <c r="AH59" s="22"/>
      <c r="AI59" s="98"/>
      <c r="AJ59" s="58"/>
      <c r="AK59" s="58"/>
      <c r="AL59" s="59"/>
      <c r="AM59" s="59"/>
      <c r="AN59" s="44"/>
      <c r="AO59" s="18"/>
    </row>
    <row r="60" spans="1:43">
      <c r="A60" s="18" t="s">
        <v>120</v>
      </c>
      <c r="B60" s="86" t="s">
        <v>118</v>
      </c>
      <c r="C60" s="280"/>
      <c r="D60" s="58"/>
      <c r="E60" s="59"/>
      <c r="F60" s="58"/>
      <c r="G60" s="58"/>
      <c r="H60" s="59"/>
      <c r="I60" s="178"/>
      <c r="J60" s="178"/>
      <c r="K60" s="58"/>
      <c r="L60" s="58"/>
      <c r="M60" s="59"/>
      <c r="N60" s="58"/>
      <c r="O60" s="58"/>
      <c r="P60" s="59"/>
      <c r="Q60" s="178"/>
      <c r="R60" s="58"/>
      <c r="S60" s="58"/>
      <c r="T60" s="59"/>
      <c r="U60" s="58"/>
      <c r="V60" s="58"/>
      <c r="W60" s="59"/>
      <c r="X60" s="58"/>
      <c r="Y60" s="58"/>
      <c r="Z60" s="59"/>
      <c r="AA60" s="176">
        <v>4.5</v>
      </c>
      <c r="AB60" s="176">
        <v>4.5</v>
      </c>
      <c r="AC60" s="59">
        <f>$AA60</f>
        <v>4.5</v>
      </c>
      <c r="AD60" s="58"/>
      <c r="AE60" s="58"/>
      <c r="AF60" s="59"/>
      <c r="AG60" s="58"/>
      <c r="AH60" s="58"/>
      <c r="AI60" s="59"/>
      <c r="AJ60" s="58"/>
      <c r="AK60" s="58"/>
      <c r="AL60" s="59"/>
      <c r="AM60" s="59"/>
      <c r="AN60" s="165" t="s">
        <v>121</v>
      </c>
    </row>
    <row r="61" spans="1:43" hidden="1">
      <c r="A61" s="7" t="s">
        <v>122</v>
      </c>
      <c r="B61" s="86"/>
      <c r="C61" s="58"/>
      <c r="D61" s="58"/>
      <c r="E61" s="59"/>
      <c r="F61" s="58"/>
      <c r="G61" s="58"/>
      <c r="H61" s="59"/>
      <c r="I61" s="178"/>
      <c r="J61" s="178"/>
      <c r="K61" s="58"/>
      <c r="L61" s="58"/>
      <c r="M61" s="59"/>
      <c r="N61" s="58"/>
      <c r="O61" s="58"/>
      <c r="P61" s="59"/>
      <c r="Q61" s="178"/>
      <c r="R61" s="230">
        <v>5.65</v>
      </c>
      <c r="S61" s="230">
        <v>5.65</v>
      </c>
      <c r="T61" s="232">
        <f>R61</f>
        <v>5.65</v>
      </c>
      <c r="U61" s="58"/>
      <c r="V61" s="58"/>
      <c r="W61" s="59"/>
      <c r="X61" s="58"/>
      <c r="Y61" s="58"/>
      <c r="Z61" s="59"/>
      <c r="AA61" s="176"/>
      <c r="AB61" s="176"/>
      <c r="AC61" s="59"/>
      <c r="AD61" s="58"/>
      <c r="AE61" s="58"/>
      <c r="AF61" s="59"/>
      <c r="AG61" s="58"/>
      <c r="AH61" s="58"/>
      <c r="AI61" s="59"/>
      <c r="AJ61" s="58"/>
      <c r="AK61" s="58"/>
      <c r="AL61" s="59"/>
      <c r="AM61" s="178"/>
      <c r="AN61" s="227"/>
    </row>
    <row r="62" spans="1:43" hidden="1">
      <c r="A62" s="18" t="s">
        <v>123</v>
      </c>
      <c r="B62" s="86"/>
      <c r="C62" s="58"/>
      <c r="D62" s="58"/>
      <c r="E62" s="59"/>
      <c r="F62" s="58"/>
      <c r="G62" s="58"/>
      <c r="H62" s="58"/>
      <c r="I62" s="178"/>
      <c r="J62" s="178"/>
      <c r="K62" s="58"/>
      <c r="L62" s="58"/>
      <c r="M62" s="59"/>
      <c r="N62" s="58"/>
      <c r="O62" s="58"/>
      <c r="P62" s="59"/>
      <c r="Q62" s="59"/>
      <c r="R62" s="58"/>
      <c r="S62" s="58"/>
      <c r="T62" s="59"/>
      <c r="U62" s="230">
        <v>0.3</v>
      </c>
      <c r="V62" s="230">
        <v>0.3</v>
      </c>
      <c r="W62" s="231">
        <f>U62</f>
        <v>0.3</v>
      </c>
      <c r="X62" s="230">
        <v>0.3</v>
      </c>
      <c r="Y62" s="230">
        <v>0.3</v>
      </c>
      <c r="Z62" s="231">
        <f>X62</f>
        <v>0.3</v>
      </c>
      <c r="AA62" s="176"/>
      <c r="AB62" s="176"/>
      <c r="AC62" s="59"/>
      <c r="AD62" s="58"/>
      <c r="AE62" s="58"/>
      <c r="AF62" s="59"/>
      <c r="AG62" s="58"/>
      <c r="AH62" s="58"/>
      <c r="AI62" s="59"/>
      <c r="AJ62" s="58"/>
      <c r="AK62" s="58"/>
      <c r="AL62" s="59"/>
      <c r="AM62" s="178"/>
      <c r="AN62" s="227"/>
    </row>
    <row r="63" spans="1:43" ht="13">
      <c r="A63" s="61" t="s">
        <v>124</v>
      </c>
      <c r="B63" s="86"/>
      <c r="C63" s="58"/>
      <c r="D63" s="58"/>
      <c r="E63" s="59"/>
      <c r="F63" s="58"/>
      <c r="G63" s="58"/>
      <c r="H63" s="58"/>
      <c r="I63" s="178"/>
      <c r="J63" s="178"/>
      <c r="K63" s="58"/>
      <c r="L63" s="58"/>
      <c r="M63" s="59"/>
      <c r="N63" s="58"/>
      <c r="O63" s="58"/>
      <c r="P63" s="59"/>
      <c r="Q63" s="59"/>
      <c r="R63" s="58"/>
      <c r="S63" s="58"/>
      <c r="T63" s="59"/>
      <c r="U63" s="58"/>
      <c r="V63" s="58"/>
      <c r="W63" s="59"/>
      <c r="X63" s="58"/>
      <c r="Y63" s="58"/>
      <c r="Z63" s="59"/>
      <c r="AA63" s="196">
        <v>6</v>
      </c>
      <c r="AB63" s="196">
        <v>6</v>
      </c>
      <c r="AC63" s="198">
        <f>AA63</f>
        <v>6</v>
      </c>
      <c r="AD63" s="318"/>
      <c r="AE63" s="318"/>
      <c r="AF63" s="198"/>
      <c r="AG63" s="318"/>
      <c r="AH63" s="318"/>
      <c r="AI63" s="198"/>
      <c r="AJ63" s="58"/>
      <c r="AK63" s="58"/>
      <c r="AL63" s="59"/>
      <c r="AM63" s="178"/>
      <c r="AN63" s="88"/>
    </row>
    <row r="64" spans="1:43">
      <c r="A64" s="194" t="s">
        <v>125</v>
      </c>
      <c r="B64" s="86"/>
      <c r="C64" s="58"/>
      <c r="D64" s="58"/>
      <c r="E64" s="59"/>
      <c r="F64" s="58"/>
      <c r="G64" s="58"/>
      <c r="H64" s="58"/>
      <c r="I64" s="178"/>
      <c r="J64" s="178"/>
      <c r="K64" s="58"/>
      <c r="L64" s="58"/>
      <c r="M64" s="59"/>
      <c r="N64" s="58"/>
      <c r="O64" s="58"/>
      <c r="P64" s="59"/>
      <c r="Q64" s="59"/>
      <c r="R64" s="58"/>
      <c r="S64" s="58"/>
      <c r="T64" s="59"/>
      <c r="U64" s="58"/>
      <c r="V64" s="58"/>
      <c r="W64" s="59"/>
      <c r="X64" s="58"/>
      <c r="Y64" s="58"/>
      <c r="Z64" s="59"/>
      <c r="AA64" s="58"/>
      <c r="AB64" s="58"/>
      <c r="AC64" s="59"/>
      <c r="AD64" s="58">
        <f>-$Q48</f>
        <v>6.3999999999999986</v>
      </c>
      <c r="AE64" s="58">
        <f>-$Q48</f>
        <v>6.3999999999999986</v>
      </c>
      <c r="AF64" s="59">
        <f>-$Q48</f>
        <v>6.3999999999999986</v>
      </c>
      <c r="AG64" s="58"/>
      <c r="AH64" s="58"/>
      <c r="AI64" s="59"/>
      <c r="AJ64" s="58"/>
      <c r="AK64" s="58"/>
      <c r="AL64" s="59"/>
      <c r="AM64" s="178"/>
      <c r="AN64" s="325" t="s">
        <v>126</v>
      </c>
    </row>
    <row r="65" spans="1:40" ht="25.5" thickBot="1">
      <c r="A65" s="293" t="s">
        <v>127</v>
      </c>
      <c r="B65" s="87"/>
      <c r="C65" s="119"/>
      <c r="D65" s="119"/>
      <c r="E65" s="63"/>
      <c r="F65" s="119"/>
      <c r="G65" s="119"/>
      <c r="H65" s="119"/>
      <c r="I65" s="179"/>
      <c r="J65" s="179"/>
      <c r="K65" s="119"/>
      <c r="L65" s="119"/>
      <c r="M65" s="63"/>
      <c r="N65" s="119"/>
      <c r="O65" s="119"/>
      <c r="P65" s="63"/>
      <c r="Q65" s="63"/>
      <c r="R65" s="119"/>
      <c r="S65" s="119"/>
      <c r="T65" s="63"/>
      <c r="U65" s="119"/>
      <c r="V65" s="119"/>
      <c r="W65" s="63"/>
      <c r="X65" s="119"/>
      <c r="Y65" s="119"/>
      <c r="Z65" s="63"/>
      <c r="AA65" s="119"/>
      <c r="AB65" s="119"/>
      <c r="AC65" s="63"/>
      <c r="AD65" s="119"/>
      <c r="AE65" s="119"/>
      <c r="AF65" s="63"/>
      <c r="AG65" s="119">
        <f>($Q30-$Q29)/2</f>
        <v>15</v>
      </c>
      <c r="AH65" s="119">
        <f>($Q30-$Q29)/2</f>
        <v>15</v>
      </c>
      <c r="AI65" s="119">
        <f>($Q30-$Q29)/2</f>
        <v>15</v>
      </c>
      <c r="AJ65" s="286"/>
      <c r="AK65" s="287"/>
      <c r="AL65" s="63"/>
      <c r="AM65" s="179"/>
      <c r="AN65" s="326" t="s">
        <v>128</v>
      </c>
    </row>
    <row r="66" spans="1:40">
      <c r="B66" s="226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22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L66" s="58"/>
      <c r="AM66" s="58"/>
      <c r="AN66" s="227"/>
    </row>
    <row r="67" spans="1:40" ht="13">
      <c r="A67" s="229"/>
      <c r="B67" s="226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238"/>
      <c r="AB67" s="23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227"/>
    </row>
    <row r="68" spans="1:40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40" ht="13.5" thickBot="1">
      <c r="A69" s="52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spans="1:40" ht="13.5" thickBot="1">
      <c r="A70" s="8" t="s">
        <v>129</v>
      </c>
      <c r="B70" s="10"/>
      <c r="C70" s="335" t="s">
        <v>109</v>
      </c>
      <c r="D70" s="336"/>
      <c r="E70" s="336"/>
      <c r="F70" s="336"/>
      <c r="G70" s="336"/>
      <c r="H70" s="336"/>
      <c r="I70" s="336"/>
      <c r="J70" s="336"/>
      <c r="K70" s="336"/>
      <c r="L70" s="336"/>
      <c r="M70" s="336"/>
      <c r="N70" s="336"/>
      <c r="O70" s="336"/>
      <c r="P70" s="336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335" t="s">
        <v>130</v>
      </c>
      <c r="AB70" s="336"/>
      <c r="AC70" s="336"/>
      <c r="AD70" s="185"/>
      <c r="AE70" s="185"/>
      <c r="AF70" s="185"/>
      <c r="AG70" s="185"/>
      <c r="AH70" s="185"/>
      <c r="AI70" s="185"/>
      <c r="AJ70" s="337" t="s">
        <v>131</v>
      </c>
      <c r="AK70" s="329"/>
      <c r="AL70" s="330"/>
      <c r="AM70" s="51"/>
      <c r="AN70" s="134" t="s">
        <v>20</v>
      </c>
    </row>
    <row r="71" spans="1:40" ht="13">
      <c r="A71" s="25"/>
      <c r="B71" s="17"/>
      <c r="C71" s="328" t="s">
        <v>12</v>
      </c>
      <c r="D71" s="329"/>
      <c r="E71" s="329"/>
      <c r="F71" s="328" t="s">
        <v>13</v>
      </c>
      <c r="G71" s="329"/>
      <c r="H71" s="330"/>
      <c r="I71" s="51"/>
      <c r="J71" s="82"/>
      <c r="K71" s="328" t="s">
        <v>15</v>
      </c>
      <c r="L71" s="329"/>
      <c r="M71" s="329"/>
      <c r="N71" s="328" t="s">
        <v>16</v>
      </c>
      <c r="O71" s="329"/>
      <c r="P71" s="330"/>
      <c r="Q71" s="75"/>
      <c r="R71" s="271" t="s">
        <v>132</v>
      </c>
      <c r="S71" s="271" t="s">
        <v>112</v>
      </c>
      <c r="T71" s="272" t="s">
        <v>113</v>
      </c>
      <c r="U71" s="328" t="s">
        <v>114</v>
      </c>
      <c r="V71" s="329"/>
      <c r="W71" s="330"/>
      <c r="X71" s="328" t="s">
        <v>115</v>
      </c>
      <c r="Y71" s="329"/>
      <c r="Z71" s="330"/>
      <c r="AA71" s="181"/>
      <c r="AB71" s="6"/>
      <c r="AC71" s="103"/>
      <c r="AD71" s="6"/>
      <c r="AE71" s="6"/>
      <c r="AF71" s="103"/>
      <c r="AG71" s="6"/>
      <c r="AH71" s="6"/>
      <c r="AI71" s="6"/>
      <c r="AJ71" s="15"/>
      <c r="AK71" s="29"/>
      <c r="AL71" s="51"/>
      <c r="AM71" s="51"/>
      <c r="AN71" s="14"/>
    </row>
    <row r="72" spans="1:40" ht="13">
      <c r="A72" s="25"/>
      <c r="B72" s="17"/>
      <c r="C72" s="15" t="s">
        <v>21</v>
      </c>
      <c r="D72" s="16" t="s">
        <v>22</v>
      </c>
      <c r="E72" s="6" t="s">
        <v>23</v>
      </c>
      <c r="F72" s="15" t="s">
        <v>21</v>
      </c>
      <c r="G72" s="16" t="s">
        <v>22</v>
      </c>
      <c r="H72" s="184" t="s">
        <v>23</v>
      </c>
      <c r="I72" s="172"/>
      <c r="J72" s="6"/>
      <c r="K72" s="15" t="s">
        <v>21</v>
      </c>
      <c r="L72" s="16" t="s">
        <v>22</v>
      </c>
      <c r="M72" s="6" t="s">
        <v>23</v>
      </c>
      <c r="N72" s="15" t="s">
        <v>21</v>
      </c>
      <c r="O72" s="16" t="s">
        <v>22</v>
      </c>
      <c r="P72" s="184" t="s">
        <v>23</v>
      </c>
      <c r="Q72" s="172"/>
      <c r="R72" s="6" t="s">
        <v>21</v>
      </c>
      <c r="S72" s="6" t="s">
        <v>22</v>
      </c>
      <c r="T72" s="184" t="s">
        <v>23</v>
      </c>
      <c r="U72" s="6" t="s">
        <v>21</v>
      </c>
      <c r="V72" s="6" t="s">
        <v>22</v>
      </c>
      <c r="W72" s="184" t="s">
        <v>23</v>
      </c>
      <c r="X72" s="6" t="s">
        <v>21</v>
      </c>
      <c r="Y72" s="6" t="s">
        <v>22</v>
      </c>
      <c r="Z72" s="6" t="s">
        <v>23</v>
      </c>
      <c r="AA72" s="15" t="s">
        <v>21</v>
      </c>
      <c r="AB72" s="16" t="s">
        <v>22</v>
      </c>
      <c r="AC72" s="184" t="s">
        <v>23</v>
      </c>
      <c r="AD72" s="6"/>
      <c r="AE72" s="6"/>
      <c r="AF72" s="184"/>
      <c r="AG72" s="6"/>
      <c r="AH72" s="6"/>
      <c r="AI72" s="6"/>
      <c r="AJ72" s="15" t="s">
        <v>21</v>
      </c>
      <c r="AK72" s="16" t="s">
        <v>22</v>
      </c>
      <c r="AL72" s="184" t="s">
        <v>23</v>
      </c>
      <c r="AM72" s="14"/>
      <c r="AN72" s="14"/>
    </row>
    <row r="73" spans="1:40" ht="12.75" customHeight="1">
      <c r="A73" s="53"/>
      <c r="B73" s="23"/>
      <c r="C73" s="60"/>
      <c r="D73" s="23"/>
      <c r="E73" s="23"/>
      <c r="F73" s="60"/>
      <c r="G73" s="23"/>
      <c r="H73" s="83"/>
      <c r="I73" s="83"/>
      <c r="J73" s="83"/>
      <c r="K73" s="23"/>
      <c r="L73" s="23"/>
      <c r="M73" s="23"/>
      <c r="N73" s="60"/>
      <c r="O73" s="23"/>
      <c r="P73" s="83"/>
      <c r="Q73" s="209"/>
      <c r="R73" s="23"/>
      <c r="S73" s="23"/>
      <c r="T73" s="83"/>
      <c r="U73" s="23"/>
      <c r="V73" s="23"/>
      <c r="W73" s="83"/>
      <c r="X73" s="23"/>
      <c r="Y73" s="23"/>
      <c r="Z73" s="23"/>
      <c r="AA73" s="60"/>
      <c r="AB73" s="23"/>
      <c r="AC73" s="83"/>
      <c r="AD73" s="23"/>
      <c r="AE73" s="23"/>
      <c r="AF73" s="83"/>
      <c r="AG73" s="23"/>
      <c r="AH73" s="23"/>
      <c r="AI73" s="23"/>
      <c r="AJ73" s="120"/>
      <c r="AK73" s="37"/>
      <c r="AL73" s="89"/>
      <c r="AM73" s="89"/>
      <c r="AN73" s="46"/>
    </row>
    <row r="74" spans="1:40">
      <c r="A74" s="30" t="s">
        <v>133</v>
      </c>
      <c r="B74" s="31" t="s">
        <v>134</v>
      </c>
      <c r="C74" s="32">
        <v>0</v>
      </c>
      <c r="D74" s="149">
        <v>0</v>
      </c>
      <c r="E74" s="149">
        <v>0</v>
      </c>
      <c r="F74" s="32">
        <v>1</v>
      </c>
      <c r="G74" s="149">
        <v>1</v>
      </c>
      <c r="H74" s="90">
        <v>1</v>
      </c>
      <c r="I74" s="149"/>
      <c r="J74" s="148"/>
      <c r="K74" s="149"/>
      <c r="L74" s="149"/>
      <c r="M74" s="149"/>
      <c r="N74" s="32"/>
      <c r="O74" s="149"/>
      <c r="P74" s="90"/>
      <c r="Q74" s="148"/>
      <c r="R74" s="149"/>
      <c r="S74" s="149"/>
      <c r="T74" s="90"/>
      <c r="U74" s="149"/>
      <c r="V74" s="149"/>
      <c r="W74" s="90"/>
      <c r="X74" s="149"/>
      <c r="Y74" s="149"/>
      <c r="Z74" s="149"/>
      <c r="AA74" s="32"/>
      <c r="AB74" s="149"/>
      <c r="AC74" s="90"/>
      <c r="AD74" s="149"/>
      <c r="AE74" s="149"/>
      <c r="AF74" s="90"/>
      <c r="AG74" s="149"/>
      <c r="AH74" s="149"/>
      <c r="AI74" s="149"/>
      <c r="AJ74" s="41"/>
      <c r="AK74" s="164"/>
      <c r="AL74" s="128"/>
      <c r="AM74" s="90"/>
      <c r="AN74" s="46" t="s">
        <v>135</v>
      </c>
    </row>
    <row r="75" spans="1:40" ht="13">
      <c r="A75" s="33" t="s">
        <v>136</v>
      </c>
      <c r="B75" s="31" t="s">
        <v>33</v>
      </c>
      <c r="C75" s="32">
        <f>C$58*C74</f>
        <v>0</v>
      </c>
      <c r="D75" s="149">
        <f>D$58*D74</f>
        <v>0</v>
      </c>
      <c r="E75" s="149">
        <f>E$58*E74</f>
        <v>0</v>
      </c>
      <c r="F75" s="32">
        <f>F$59*F74</f>
        <v>0.3</v>
      </c>
      <c r="G75" s="149">
        <f>G$59*G74</f>
        <v>0.3</v>
      </c>
      <c r="H75" s="90">
        <f>H$59*H74</f>
        <v>0.3</v>
      </c>
      <c r="I75" s="149"/>
      <c r="J75" s="148"/>
      <c r="K75" s="149"/>
      <c r="L75" s="149"/>
      <c r="M75" s="149"/>
      <c r="N75" s="32"/>
      <c r="O75" s="149"/>
      <c r="P75" s="90"/>
      <c r="Q75" s="148"/>
      <c r="R75" s="149"/>
      <c r="S75" s="149"/>
      <c r="T75" s="90"/>
      <c r="U75" s="149"/>
      <c r="V75" s="149"/>
      <c r="W75" s="90"/>
      <c r="X75" s="149"/>
      <c r="Y75" s="149"/>
      <c r="Z75" s="149"/>
      <c r="AA75" s="32"/>
      <c r="AB75" s="149"/>
      <c r="AC75" s="90"/>
      <c r="AD75" s="149"/>
      <c r="AE75" s="149"/>
      <c r="AF75" s="90"/>
      <c r="AG75" s="149"/>
      <c r="AH75" s="149"/>
      <c r="AI75" s="149"/>
      <c r="AJ75" s="135">
        <f>SQRT(SUMSQ(C75,F75))</f>
        <v>0.3</v>
      </c>
      <c r="AK75" s="180">
        <f>SQRT(SUMSQ(D75,G75))</f>
        <v>0.3</v>
      </c>
      <c r="AL75" s="136">
        <f>SQRT(SUMSQ(E75,H75))</f>
        <v>0.3</v>
      </c>
      <c r="AM75" s="91"/>
      <c r="AN75" s="46" t="s">
        <v>137</v>
      </c>
    </row>
    <row r="76" spans="1:40" ht="13">
      <c r="A76" s="34"/>
      <c r="B76" s="23"/>
      <c r="C76" s="35"/>
      <c r="D76" s="36"/>
      <c r="E76" s="36"/>
      <c r="F76" s="35"/>
      <c r="G76" s="36"/>
      <c r="H76" s="118"/>
      <c r="I76" s="36"/>
      <c r="J76" s="150"/>
      <c r="K76" s="36"/>
      <c r="L76" s="36"/>
      <c r="M76" s="36"/>
      <c r="N76" s="35"/>
      <c r="O76" s="36"/>
      <c r="P76" s="118"/>
      <c r="Q76" s="150"/>
      <c r="R76" s="36"/>
      <c r="S76" s="36"/>
      <c r="T76" s="118"/>
      <c r="U76" s="36"/>
      <c r="V76" s="36"/>
      <c r="W76" s="118"/>
      <c r="X76" s="36"/>
      <c r="Y76" s="36"/>
      <c r="Z76" s="36"/>
      <c r="AA76" s="35"/>
      <c r="AB76" s="36"/>
      <c r="AC76" s="118"/>
      <c r="AD76" s="36"/>
      <c r="AE76" s="36"/>
      <c r="AF76" s="118"/>
      <c r="AG76" s="36"/>
      <c r="AH76" s="36"/>
      <c r="AI76" s="36"/>
      <c r="AJ76" s="123"/>
      <c r="AK76" s="28"/>
      <c r="AL76" s="124"/>
      <c r="AM76" s="89"/>
      <c r="AN76" s="46"/>
    </row>
    <row r="77" spans="1:40" ht="13">
      <c r="A77" s="34"/>
      <c r="B77" s="23"/>
      <c r="C77" s="35"/>
      <c r="D77" s="36"/>
      <c r="E77" s="36"/>
      <c r="F77" s="35"/>
      <c r="G77" s="36"/>
      <c r="H77" s="118"/>
      <c r="I77" s="36"/>
      <c r="J77" s="150"/>
      <c r="K77" s="36"/>
      <c r="L77" s="36"/>
      <c r="M77" s="36"/>
      <c r="N77" s="35"/>
      <c r="O77" s="36"/>
      <c r="P77" s="118"/>
      <c r="Q77" s="150"/>
      <c r="R77" s="36"/>
      <c r="S77" s="36"/>
      <c r="T77" s="118"/>
      <c r="U77" s="36"/>
      <c r="V77" s="36"/>
      <c r="W77" s="118"/>
      <c r="X77" s="36"/>
      <c r="Y77" s="36"/>
      <c r="Z77" s="36"/>
      <c r="AA77" s="35"/>
      <c r="AB77" s="36"/>
      <c r="AC77" s="118"/>
      <c r="AD77" s="36"/>
      <c r="AE77" s="36"/>
      <c r="AF77" s="118"/>
      <c r="AG77" s="36"/>
      <c r="AH77" s="36"/>
      <c r="AI77" s="36"/>
      <c r="AJ77" s="123"/>
      <c r="AK77" s="28"/>
      <c r="AL77" s="124"/>
      <c r="AM77" s="89"/>
      <c r="AN77" s="46"/>
    </row>
    <row r="78" spans="1:40">
      <c r="A78" s="30" t="s">
        <v>138</v>
      </c>
      <c r="B78" s="31" t="s">
        <v>134</v>
      </c>
      <c r="C78" s="32">
        <v>1</v>
      </c>
      <c r="D78" s="149">
        <v>1</v>
      </c>
      <c r="E78" s="149">
        <v>1</v>
      </c>
      <c r="F78" s="32">
        <v>1</v>
      </c>
      <c r="G78" s="149">
        <v>1</v>
      </c>
      <c r="H78" s="90">
        <v>1</v>
      </c>
      <c r="I78" s="149"/>
      <c r="J78" s="148"/>
      <c r="K78" s="149"/>
      <c r="L78" s="149"/>
      <c r="M78" s="149"/>
      <c r="N78" s="32"/>
      <c r="O78" s="149"/>
      <c r="P78" s="90"/>
      <c r="Q78" s="148"/>
      <c r="R78" s="149"/>
      <c r="S78" s="149"/>
      <c r="T78" s="90"/>
      <c r="U78" s="149"/>
      <c r="V78" s="149"/>
      <c r="W78" s="90"/>
      <c r="X78" s="149"/>
      <c r="Y78" s="149"/>
      <c r="Z78" s="149"/>
      <c r="AA78" s="32"/>
      <c r="AB78" s="149"/>
      <c r="AC78" s="90"/>
      <c r="AD78" s="149"/>
      <c r="AE78" s="149"/>
      <c r="AF78" s="90"/>
      <c r="AG78" s="149"/>
      <c r="AH78" s="149"/>
      <c r="AI78" s="149"/>
      <c r="AJ78" s="41"/>
      <c r="AK78" s="164"/>
      <c r="AL78" s="128"/>
      <c r="AM78" s="90"/>
      <c r="AN78" s="46" t="s">
        <v>135</v>
      </c>
    </row>
    <row r="79" spans="1:40" ht="13">
      <c r="A79" s="33" t="s">
        <v>139</v>
      </c>
      <c r="B79" s="31" t="s">
        <v>33</v>
      </c>
      <c r="C79" s="32">
        <f>C$58*C78</f>
        <v>1.5</v>
      </c>
      <c r="D79" s="149">
        <f>D$58*D78</f>
        <v>1.5</v>
      </c>
      <c r="E79" s="149">
        <f>E$58*E78</f>
        <v>1.5</v>
      </c>
      <c r="F79" s="32">
        <f>F$59*F78</f>
        <v>0.3</v>
      </c>
      <c r="G79" s="149">
        <f>G$59*G78</f>
        <v>0.3</v>
      </c>
      <c r="H79" s="90">
        <f>H$59*H78</f>
        <v>0.3</v>
      </c>
      <c r="I79" s="149"/>
      <c r="J79" s="148"/>
      <c r="K79" s="149"/>
      <c r="L79" s="149"/>
      <c r="M79" s="149"/>
      <c r="N79" s="32"/>
      <c r="O79" s="149"/>
      <c r="P79" s="90"/>
      <c r="Q79" s="148"/>
      <c r="R79" s="149"/>
      <c r="S79" s="149"/>
      <c r="T79" s="90"/>
      <c r="U79" s="149"/>
      <c r="V79" s="149"/>
      <c r="W79" s="90"/>
      <c r="X79" s="149"/>
      <c r="Y79" s="149"/>
      <c r="Z79" s="149"/>
      <c r="AA79" s="32"/>
      <c r="AB79" s="149"/>
      <c r="AC79" s="90"/>
      <c r="AD79" s="149"/>
      <c r="AE79" s="149"/>
      <c r="AF79" s="90"/>
      <c r="AG79" s="149"/>
      <c r="AH79" s="149"/>
      <c r="AI79" s="149"/>
      <c r="AJ79" s="135">
        <f>SQRT(SUMSQ(C79,F79))</f>
        <v>1.5297058540778354</v>
      </c>
      <c r="AK79" s="180">
        <f>SQRT(SUMSQ(D79,G79))</f>
        <v>1.5297058540778354</v>
      </c>
      <c r="AL79" s="136">
        <f>SQRT(SUMSQ(E79,H79))</f>
        <v>1.5297058540778354</v>
      </c>
      <c r="AM79" s="91"/>
      <c r="AN79" s="46" t="s">
        <v>140</v>
      </c>
    </row>
    <row r="80" spans="1:40" ht="13">
      <c r="A80" s="34"/>
      <c r="B80" s="23"/>
      <c r="C80" s="35"/>
      <c r="D80" s="36"/>
      <c r="E80" s="36"/>
      <c r="F80" s="35"/>
      <c r="G80" s="36"/>
      <c r="H80" s="118"/>
      <c r="I80" s="36"/>
      <c r="J80" s="150"/>
      <c r="K80" s="36"/>
      <c r="L80" s="36"/>
      <c r="M80" s="36"/>
      <c r="N80" s="35"/>
      <c r="O80" s="36"/>
      <c r="P80" s="118"/>
      <c r="Q80" s="150"/>
      <c r="R80" s="36"/>
      <c r="S80" s="36"/>
      <c r="T80" s="118"/>
      <c r="U80" s="36"/>
      <c r="V80" s="36"/>
      <c r="W80" s="118"/>
      <c r="X80" s="36"/>
      <c r="Y80" s="36"/>
      <c r="Z80" s="36"/>
      <c r="AA80" s="35"/>
      <c r="AB80" s="36"/>
      <c r="AC80" s="118"/>
      <c r="AD80" s="36"/>
      <c r="AE80" s="36"/>
      <c r="AF80" s="118"/>
      <c r="AG80" s="36"/>
      <c r="AH80" s="36"/>
      <c r="AI80" s="36"/>
      <c r="AJ80" s="123"/>
      <c r="AK80" s="28"/>
      <c r="AL80" s="124"/>
      <c r="AM80" s="89"/>
      <c r="AN80" s="46"/>
    </row>
    <row r="81" spans="1:40" ht="13">
      <c r="A81" s="34"/>
      <c r="B81" s="23"/>
      <c r="C81" s="35"/>
      <c r="D81" s="36"/>
      <c r="E81" s="36"/>
      <c r="F81" s="35"/>
      <c r="G81" s="36"/>
      <c r="H81" s="118"/>
      <c r="I81" s="36"/>
      <c r="J81" s="150"/>
      <c r="K81" s="36"/>
      <c r="L81" s="36"/>
      <c r="M81" s="118"/>
      <c r="N81" s="35"/>
      <c r="O81" s="36"/>
      <c r="P81" s="118"/>
      <c r="Q81" s="150"/>
      <c r="R81" s="36"/>
      <c r="S81" s="36"/>
      <c r="T81" s="118"/>
      <c r="U81" s="36"/>
      <c r="V81" s="36"/>
      <c r="W81" s="118"/>
      <c r="X81" s="36"/>
      <c r="Y81" s="36"/>
      <c r="Z81" s="36"/>
      <c r="AA81" s="35"/>
      <c r="AB81" s="36"/>
      <c r="AC81" s="118"/>
      <c r="AD81" s="36"/>
      <c r="AE81" s="36"/>
      <c r="AF81" s="118"/>
      <c r="AG81" s="36"/>
      <c r="AH81" s="36"/>
      <c r="AI81" s="36"/>
      <c r="AJ81" s="123"/>
      <c r="AK81" s="28"/>
      <c r="AL81" s="124"/>
      <c r="AM81" s="89"/>
      <c r="AN81" s="46"/>
    </row>
    <row r="82" spans="1:40">
      <c r="A82" s="30" t="s">
        <v>141</v>
      </c>
      <c r="B82" s="31" t="s">
        <v>134</v>
      </c>
      <c r="C82" s="32">
        <v>1</v>
      </c>
      <c r="D82" s="149">
        <v>1</v>
      </c>
      <c r="E82" s="149">
        <v>1</v>
      </c>
      <c r="F82" s="32">
        <f>F37/(C37+F37)</f>
        <v>0.7152527510491985</v>
      </c>
      <c r="G82" s="149">
        <f>G37/(D37+G37)</f>
        <v>0.7152527510491985</v>
      </c>
      <c r="H82" s="90">
        <f>H37/(E37+H37)</f>
        <v>0.7152527510491985</v>
      </c>
      <c r="I82" s="149"/>
      <c r="J82" s="148"/>
      <c r="K82" s="149"/>
      <c r="L82" s="149"/>
      <c r="M82" s="149"/>
      <c r="N82" s="32"/>
      <c r="O82" s="149"/>
      <c r="P82" s="90"/>
      <c r="Q82" s="148"/>
      <c r="R82" s="149"/>
      <c r="S82" s="149"/>
      <c r="T82" s="90"/>
      <c r="U82" s="149"/>
      <c r="V82" s="149"/>
      <c r="W82" s="90"/>
      <c r="X82" s="149"/>
      <c r="Y82" s="149"/>
      <c r="Z82" s="149"/>
      <c r="AA82" s="32"/>
      <c r="AB82" s="149"/>
      <c r="AC82" s="90"/>
      <c r="AD82" s="149"/>
      <c r="AE82" s="149"/>
      <c r="AF82" s="90"/>
      <c r="AG82" s="149"/>
      <c r="AH82" s="149"/>
      <c r="AI82" s="149"/>
      <c r="AJ82" s="41"/>
      <c r="AK82" s="164"/>
      <c r="AL82" s="128"/>
      <c r="AM82" s="90"/>
      <c r="AN82" s="133" t="s">
        <v>142</v>
      </c>
    </row>
    <row r="83" spans="1:40" ht="13">
      <c r="A83" s="33" t="s">
        <v>143</v>
      </c>
      <c r="B83" s="31" t="s">
        <v>33</v>
      </c>
      <c r="C83" s="32">
        <f>C$58*C82</f>
        <v>1.5</v>
      </c>
      <c r="D83" s="149">
        <f>D$58*D82</f>
        <v>1.5</v>
      </c>
      <c r="E83" s="149">
        <f>E$58*E82</f>
        <v>1.5</v>
      </c>
      <c r="F83" s="32">
        <f>F$59*F82</f>
        <v>0.21457582531475955</v>
      </c>
      <c r="G83" s="149">
        <f>G$59*G82</f>
        <v>0.21457582531475955</v>
      </c>
      <c r="H83" s="90">
        <f>H$59*H82</f>
        <v>0.21457582531475955</v>
      </c>
      <c r="I83" s="149"/>
      <c r="J83" s="148"/>
      <c r="K83" s="149"/>
      <c r="L83" s="149"/>
      <c r="M83" s="149"/>
      <c r="N83" s="32"/>
      <c r="O83" s="149"/>
      <c r="P83" s="90"/>
      <c r="Q83" s="148"/>
      <c r="R83" s="149"/>
      <c r="S83" s="149"/>
      <c r="T83" s="90"/>
      <c r="U83" s="149"/>
      <c r="V83" s="149"/>
      <c r="W83" s="90"/>
      <c r="X83" s="149"/>
      <c r="Y83" s="149"/>
      <c r="Z83" s="149"/>
      <c r="AA83" s="32"/>
      <c r="AB83" s="149"/>
      <c r="AC83" s="90"/>
      <c r="AD83" s="149"/>
      <c r="AE83" s="149"/>
      <c r="AF83" s="90"/>
      <c r="AG83" s="149"/>
      <c r="AH83" s="149"/>
      <c r="AI83" s="149"/>
      <c r="AJ83" s="135">
        <f>SQRT(SUMSQ(C83,F83))</f>
        <v>1.5152698719401472</v>
      </c>
      <c r="AK83" s="180">
        <f>SQRT(SUMSQ(D83,G83))</f>
        <v>1.5152698719401472</v>
      </c>
      <c r="AL83" s="136">
        <f>SQRT(SUMSQ(E83,H83))</f>
        <v>1.5152698719401472</v>
      </c>
      <c r="AM83" s="91"/>
      <c r="AN83" s="46" t="s">
        <v>144</v>
      </c>
    </row>
    <row r="84" spans="1:40" ht="13">
      <c r="A84" s="34"/>
      <c r="B84" s="23"/>
      <c r="C84" s="35"/>
      <c r="D84" s="36"/>
      <c r="E84" s="36"/>
      <c r="F84" s="35"/>
      <c r="G84" s="36"/>
      <c r="H84" s="118"/>
      <c r="I84" s="36"/>
      <c r="J84" s="150"/>
      <c r="K84" s="36"/>
      <c r="L84" s="36"/>
      <c r="M84" s="36"/>
      <c r="N84" s="35"/>
      <c r="O84" s="36"/>
      <c r="P84" s="118"/>
      <c r="Q84" s="150"/>
      <c r="R84" s="36"/>
      <c r="S84" s="36"/>
      <c r="T84" s="118"/>
      <c r="U84" s="36"/>
      <c r="V84" s="36"/>
      <c r="W84" s="118"/>
      <c r="X84" s="36"/>
      <c r="Y84" s="36"/>
      <c r="Z84" s="36"/>
      <c r="AA84" s="35"/>
      <c r="AB84" s="36"/>
      <c r="AC84" s="118"/>
      <c r="AD84" s="36"/>
      <c r="AE84" s="36"/>
      <c r="AF84" s="118"/>
      <c r="AG84" s="36"/>
      <c r="AH84" s="36"/>
      <c r="AI84" s="36"/>
      <c r="AJ84" s="123"/>
      <c r="AK84" s="28"/>
      <c r="AL84" s="124"/>
      <c r="AM84" s="89"/>
      <c r="AN84" s="46"/>
    </row>
    <row r="85" spans="1:40" ht="13">
      <c r="A85" s="34"/>
      <c r="B85" s="23"/>
      <c r="C85" s="35"/>
      <c r="D85" s="36"/>
      <c r="E85" s="36"/>
      <c r="F85" s="35"/>
      <c r="G85" s="36"/>
      <c r="H85" s="118"/>
      <c r="I85" s="36"/>
      <c r="J85" s="150"/>
      <c r="K85" s="36"/>
      <c r="L85" s="36"/>
      <c r="M85" s="36"/>
      <c r="N85" s="35"/>
      <c r="O85" s="36"/>
      <c r="P85" s="118"/>
      <c r="Q85" s="150"/>
      <c r="R85" s="36"/>
      <c r="S85" s="36"/>
      <c r="T85" s="118"/>
      <c r="U85" s="36"/>
      <c r="V85" s="36"/>
      <c r="W85" s="118"/>
      <c r="X85" s="36"/>
      <c r="Y85" s="36"/>
      <c r="Z85" s="118"/>
      <c r="AA85" s="36"/>
      <c r="AB85" s="36"/>
      <c r="AC85" s="118"/>
      <c r="AD85" s="36"/>
      <c r="AE85" s="36"/>
      <c r="AF85" s="118"/>
      <c r="AG85" s="36"/>
      <c r="AH85" s="36"/>
      <c r="AI85" s="36"/>
      <c r="AJ85" s="123"/>
      <c r="AK85" s="28"/>
      <c r="AL85" s="124"/>
      <c r="AM85" s="89"/>
      <c r="AN85" s="46"/>
    </row>
    <row r="86" spans="1:40">
      <c r="A86" s="30" t="s">
        <v>145</v>
      </c>
      <c r="B86" s="31" t="s">
        <v>134</v>
      </c>
      <c r="C86" s="32"/>
      <c r="D86" s="149"/>
      <c r="E86" s="149"/>
      <c r="F86" s="32"/>
      <c r="G86" s="149"/>
      <c r="H86" s="90"/>
      <c r="I86" s="149"/>
      <c r="J86" s="148"/>
      <c r="K86" s="149">
        <v>0</v>
      </c>
      <c r="L86" s="149">
        <v>0</v>
      </c>
      <c r="M86" s="149">
        <v>0</v>
      </c>
      <c r="N86" s="321">
        <v>1</v>
      </c>
      <c r="O86" s="149">
        <v>1</v>
      </c>
      <c r="P86" s="90">
        <v>1</v>
      </c>
      <c r="Q86" s="148"/>
      <c r="R86" s="149"/>
      <c r="S86" s="149"/>
      <c r="T86" s="90"/>
      <c r="U86" s="149"/>
      <c r="V86" s="149"/>
      <c r="W86" s="90"/>
      <c r="X86" s="149"/>
      <c r="Y86" s="149"/>
      <c r="Z86" s="90"/>
      <c r="AA86" s="149"/>
      <c r="AB86" s="149"/>
      <c r="AC86" s="90"/>
      <c r="AD86" s="149"/>
      <c r="AE86" s="149"/>
      <c r="AF86" s="90"/>
      <c r="AG86" s="149"/>
      <c r="AH86" s="149"/>
      <c r="AI86" s="149"/>
      <c r="AJ86" s="41"/>
      <c r="AK86" s="164"/>
      <c r="AL86" s="128"/>
      <c r="AM86" s="90"/>
      <c r="AN86" s="46" t="s">
        <v>135</v>
      </c>
    </row>
    <row r="87" spans="1:40" ht="13">
      <c r="A87" s="33" t="s">
        <v>146</v>
      </c>
      <c r="B87" s="31" t="s">
        <v>33</v>
      </c>
      <c r="C87" s="32"/>
      <c r="D87" s="149"/>
      <c r="E87" s="149"/>
      <c r="F87" s="32"/>
      <c r="G87" s="149"/>
      <c r="H87" s="90"/>
      <c r="I87" s="149"/>
      <c r="J87" s="148"/>
      <c r="K87" s="149">
        <f>K$58*K86</f>
        <v>0</v>
      </c>
      <c r="L87" s="149">
        <f>L$58*L86</f>
        <v>0</v>
      </c>
      <c r="M87" s="149">
        <f>M$58*M86</f>
        <v>0</v>
      </c>
      <c r="N87" s="321">
        <f>N$59*N86</f>
        <v>0.3</v>
      </c>
      <c r="O87" s="149">
        <f>O$59*O86</f>
        <v>0.3</v>
      </c>
      <c r="P87" s="90">
        <f>P$59*P86</f>
        <v>0.3</v>
      </c>
      <c r="Q87" s="148"/>
      <c r="R87" s="149"/>
      <c r="S87" s="149"/>
      <c r="T87" s="90"/>
      <c r="U87" s="149"/>
      <c r="V87" s="149"/>
      <c r="W87" s="90"/>
      <c r="X87" s="149"/>
      <c r="Y87" s="149"/>
      <c r="Z87" s="90"/>
      <c r="AA87" s="149"/>
      <c r="AB87" s="149"/>
      <c r="AC87" s="90"/>
      <c r="AD87" s="149"/>
      <c r="AE87" s="149"/>
      <c r="AF87" s="90"/>
      <c r="AG87" s="149"/>
      <c r="AH87" s="149"/>
      <c r="AI87" s="149"/>
      <c r="AJ87" s="135">
        <f>SQRT(SUMSQ(K87,N87))</f>
        <v>0.3</v>
      </c>
      <c r="AK87" s="180">
        <f>SQRT(SUMSQ(L87,O87))</f>
        <v>0.3</v>
      </c>
      <c r="AL87" s="136">
        <f>SQRT(SUMSQ(M87,P87))</f>
        <v>0.3</v>
      </c>
      <c r="AM87" s="91"/>
      <c r="AN87" s="46" t="s">
        <v>137</v>
      </c>
    </row>
    <row r="88" spans="1:40" ht="13">
      <c r="A88" s="34"/>
      <c r="B88" s="23"/>
      <c r="C88" s="35"/>
      <c r="D88" s="36"/>
      <c r="E88" s="36"/>
      <c r="F88" s="35"/>
      <c r="G88" s="36"/>
      <c r="H88" s="118"/>
      <c r="I88" s="36"/>
      <c r="J88" s="150"/>
      <c r="K88" s="36"/>
      <c r="L88" s="36"/>
      <c r="M88" s="36"/>
      <c r="N88" s="322"/>
      <c r="O88" s="36"/>
      <c r="P88" s="118"/>
      <c r="Q88" s="150"/>
      <c r="R88" s="36"/>
      <c r="S88" s="36"/>
      <c r="T88" s="118"/>
      <c r="U88" s="36"/>
      <c r="V88" s="36"/>
      <c r="W88" s="118"/>
      <c r="X88" s="36"/>
      <c r="Y88" s="36"/>
      <c r="Z88" s="118"/>
      <c r="AA88" s="36"/>
      <c r="AB88" s="36"/>
      <c r="AC88" s="118"/>
      <c r="AD88" s="36"/>
      <c r="AE88" s="36"/>
      <c r="AF88" s="118"/>
      <c r="AG88" s="36"/>
      <c r="AH88" s="36"/>
      <c r="AI88" s="36"/>
      <c r="AJ88" s="123"/>
      <c r="AK88" s="28"/>
      <c r="AL88" s="124"/>
      <c r="AM88" s="89"/>
      <c r="AN88" s="46"/>
    </row>
    <row r="89" spans="1:40" ht="13">
      <c r="A89" s="34"/>
      <c r="B89" s="23"/>
      <c r="C89" s="35"/>
      <c r="D89" s="36"/>
      <c r="E89" s="36"/>
      <c r="F89" s="35"/>
      <c r="G89" s="36"/>
      <c r="H89" s="118"/>
      <c r="I89" s="36"/>
      <c r="J89" s="150"/>
      <c r="K89" s="36"/>
      <c r="L89" s="36"/>
      <c r="M89" s="36"/>
      <c r="N89" s="322"/>
      <c r="O89" s="36"/>
      <c r="P89" s="118"/>
      <c r="Q89" s="150"/>
      <c r="R89" s="36"/>
      <c r="S89" s="36"/>
      <c r="T89" s="118"/>
      <c r="U89" s="36"/>
      <c r="V89" s="36"/>
      <c r="W89" s="118"/>
      <c r="X89" s="36"/>
      <c r="Y89" s="36"/>
      <c r="Z89" s="118"/>
      <c r="AA89" s="36"/>
      <c r="AB89" s="36"/>
      <c r="AC89" s="118"/>
      <c r="AD89" s="36"/>
      <c r="AE89" s="36"/>
      <c r="AF89" s="118"/>
      <c r="AG89" s="36"/>
      <c r="AH89" s="36"/>
      <c r="AI89" s="36"/>
      <c r="AJ89" s="123"/>
      <c r="AK89" s="28"/>
      <c r="AL89" s="124"/>
      <c r="AM89" s="89"/>
      <c r="AN89" s="46"/>
    </row>
    <row r="90" spans="1:40">
      <c r="A90" s="30" t="s">
        <v>147</v>
      </c>
      <c r="B90" s="31" t="s">
        <v>134</v>
      </c>
      <c r="C90" s="32"/>
      <c r="D90" s="149"/>
      <c r="E90" s="149"/>
      <c r="F90" s="32"/>
      <c r="G90" s="149"/>
      <c r="H90" s="90"/>
      <c r="I90" s="149"/>
      <c r="J90" s="148"/>
      <c r="K90" s="149">
        <v>1</v>
      </c>
      <c r="L90" s="149">
        <v>1</v>
      </c>
      <c r="M90" s="149">
        <v>1</v>
      </c>
      <c r="N90" s="321">
        <v>1</v>
      </c>
      <c r="O90" s="149">
        <v>1</v>
      </c>
      <c r="P90" s="90">
        <v>1</v>
      </c>
      <c r="Q90" s="148"/>
      <c r="R90" s="149"/>
      <c r="S90" s="149"/>
      <c r="T90" s="90"/>
      <c r="U90" s="149"/>
      <c r="V90" s="149"/>
      <c r="W90" s="90"/>
      <c r="X90" s="149"/>
      <c r="Y90" s="149"/>
      <c r="Z90" s="90"/>
      <c r="AA90" s="149"/>
      <c r="AB90" s="149"/>
      <c r="AC90" s="90"/>
      <c r="AD90" s="149"/>
      <c r="AE90" s="149"/>
      <c r="AF90" s="90"/>
      <c r="AG90" s="149"/>
      <c r="AH90" s="149"/>
      <c r="AI90" s="149"/>
      <c r="AJ90" s="41"/>
      <c r="AK90" s="164"/>
      <c r="AL90" s="128"/>
      <c r="AM90" s="90"/>
      <c r="AN90" s="46" t="s">
        <v>135</v>
      </c>
    </row>
    <row r="91" spans="1:40" ht="13">
      <c r="A91" s="33" t="s">
        <v>148</v>
      </c>
      <c r="B91" s="31" t="s">
        <v>33</v>
      </c>
      <c r="C91" s="32"/>
      <c r="D91" s="149"/>
      <c r="E91" s="149"/>
      <c r="F91" s="32"/>
      <c r="G91" s="149"/>
      <c r="H91" s="90"/>
      <c r="I91" s="149"/>
      <c r="J91" s="148"/>
      <c r="K91" s="149">
        <f>K$58*K90</f>
        <v>1.5</v>
      </c>
      <c r="L91" s="149">
        <f>L$58*L90</f>
        <v>1.5</v>
      </c>
      <c r="M91" s="149">
        <f>M$58*M90</f>
        <v>1.5</v>
      </c>
      <c r="N91" s="321">
        <f>N$59*N90</f>
        <v>0.3</v>
      </c>
      <c r="O91" s="149">
        <f>O$59*O90</f>
        <v>0.3</v>
      </c>
      <c r="P91" s="90">
        <f>P$59*P90</f>
        <v>0.3</v>
      </c>
      <c r="Q91" s="148"/>
      <c r="R91" s="149"/>
      <c r="S91" s="149"/>
      <c r="T91" s="90"/>
      <c r="U91" s="149"/>
      <c r="V91" s="149"/>
      <c r="W91" s="90"/>
      <c r="X91" s="149"/>
      <c r="Y91" s="149"/>
      <c r="Z91" s="90"/>
      <c r="AA91" s="149"/>
      <c r="AB91" s="149"/>
      <c r="AC91" s="90"/>
      <c r="AD91" s="149"/>
      <c r="AE91" s="149"/>
      <c r="AF91" s="90"/>
      <c r="AG91" s="149"/>
      <c r="AH91" s="149"/>
      <c r="AI91" s="149"/>
      <c r="AJ91" s="135">
        <f>SQRT(SUMSQ(K91,N91))</f>
        <v>1.5297058540778354</v>
      </c>
      <c r="AK91" s="180">
        <f>SQRT(SUMSQ(L91,O91))</f>
        <v>1.5297058540778354</v>
      </c>
      <c r="AL91" s="136">
        <f>SQRT(SUMSQ(M91,P91))</f>
        <v>1.5297058540778354</v>
      </c>
      <c r="AM91" s="91"/>
      <c r="AN91" s="46" t="s">
        <v>140</v>
      </c>
    </row>
    <row r="92" spans="1:40" ht="13">
      <c r="A92" s="34"/>
      <c r="B92" s="23"/>
      <c r="C92" s="35"/>
      <c r="D92" s="36"/>
      <c r="E92" s="36"/>
      <c r="F92" s="35"/>
      <c r="G92" s="36"/>
      <c r="H92" s="118"/>
      <c r="I92" s="36"/>
      <c r="J92" s="150"/>
      <c r="K92" s="36"/>
      <c r="L92" s="36"/>
      <c r="M92" s="36"/>
      <c r="N92" s="322"/>
      <c r="O92" s="36"/>
      <c r="P92" s="118"/>
      <c r="Q92" s="150"/>
      <c r="R92" s="36"/>
      <c r="S92" s="36"/>
      <c r="T92" s="118"/>
      <c r="U92" s="36"/>
      <c r="V92" s="36"/>
      <c r="W92" s="118"/>
      <c r="X92" s="36"/>
      <c r="Y92" s="36"/>
      <c r="Z92" s="118"/>
      <c r="AA92" s="36"/>
      <c r="AB92" s="36"/>
      <c r="AC92" s="118"/>
      <c r="AD92" s="36"/>
      <c r="AE92" s="36"/>
      <c r="AF92" s="118"/>
      <c r="AG92" s="36"/>
      <c r="AH92" s="36"/>
      <c r="AI92" s="36"/>
      <c r="AJ92" s="123"/>
      <c r="AK92" s="28"/>
      <c r="AL92" s="124"/>
      <c r="AM92" s="89"/>
      <c r="AN92" s="46"/>
    </row>
    <row r="93" spans="1:40" ht="13">
      <c r="A93" s="34"/>
      <c r="B93" s="23"/>
      <c r="C93" s="35"/>
      <c r="D93" s="36"/>
      <c r="E93" s="36"/>
      <c r="F93" s="35"/>
      <c r="G93" s="36"/>
      <c r="H93" s="118"/>
      <c r="I93" s="36"/>
      <c r="J93" s="150"/>
      <c r="K93" s="36"/>
      <c r="L93" s="36"/>
      <c r="M93" s="36"/>
      <c r="N93" s="322"/>
      <c r="O93" s="36"/>
      <c r="P93" s="118"/>
      <c r="Q93" s="150"/>
      <c r="R93" s="36"/>
      <c r="S93" s="36"/>
      <c r="T93" s="118"/>
      <c r="U93" s="36"/>
      <c r="V93" s="36"/>
      <c r="W93" s="118"/>
      <c r="X93" s="36"/>
      <c r="Y93" s="36"/>
      <c r="Z93" s="118"/>
      <c r="AA93" s="36"/>
      <c r="AB93" s="36"/>
      <c r="AC93" s="118"/>
      <c r="AD93" s="36"/>
      <c r="AE93" s="36"/>
      <c r="AF93" s="118"/>
      <c r="AG93" s="36"/>
      <c r="AH93" s="36"/>
      <c r="AI93" s="36"/>
      <c r="AJ93" s="123"/>
      <c r="AK93" s="28"/>
      <c r="AL93" s="124"/>
      <c r="AM93" s="89"/>
      <c r="AN93" s="46"/>
    </row>
    <row r="94" spans="1:40">
      <c r="A94" s="30" t="s">
        <v>149</v>
      </c>
      <c r="B94" s="151" t="s">
        <v>134</v>
      </c>
      <c r="C94" s="32"/>
      <c r="D94" s="149"/>
      <c r="E94" s="149"/>
      <c r="F94" s="32"/>
      <c r="G94" s="149"/>
      <c r="H94" s="90"/>
      <c r="I94" s="149"/>
      <c r="J94" s="148"/>
      <c r="K94" s="149">
        <v>1</v>
      </c>
      <c r="L94" s="149">
        <v>1</v>
      </c>
      <c r="M94" s="149">
        <v>1</v>
      </c>
      <c r="N94" s="321">
        <f>N37/(K37+N37)</f>
        <v>1.258925411635676E-10</v>
      </c>
      <c r="O94" s="149">
        <f>O37/(L37+O37)</f>
        <v>0.75974692664795762</v>
      </c>
      <c r="P94" s="90">
        <f>P37/(M37+P37)</f>
        <v>0.75974692664795762</v>
      </c>
      <c r="Q94" s="148"/>
      <c r="R94" s="149"/>
      <c r="S94" s="149"/>
      <c r="T94" s="90"/>
      <c r="U94" s="149"/>
      <c r="V94" s="149"/>
      <c r="W94" s="90"/>
      <c r="X94" s="149"/>
      <c r="Y94" s="149"/>
      <c r="Z94" s="90"/>
      <c r="AA94" s="149"/>
      <c r="AB94" s="149"/>
      <c r="AC94" s="90"/>
      <c r="AD94" s="149"/>
      <c r="AE94" s="149"/>
      <c r="AF94" s="90"/>
      <c r="AG94" s="149"/>
      <c r="AH94" s="149"/>
      <c r="AI94" s="149"/>
      <c r="AJ94" s="41"/>
      <c r="AK94" s="164"/>
      <c r="AL94" s="128"/>
      <c r="AM94" s="90"/>
      <c r="AN94" s="133" t="s">
        <v>142</v>
      </c>
    </row>
    <row r="95" spans="1:40" ht="13">
      <c r="A95" s="33" t="s">
        <v>150</v>
      </c>
      <c r="B95" s="151" t="s">
        <v>33</v>
      </c>
      <c r="C95" s="32"/>
      <c r="D95" s="149"/>
      <c r="E95" s="149"/>
      <c r="F95" s="32"/>
      <c r="G95" s="149"/>
      <c r="H95" s="90"/>
      <c r="I95" s="149"/>
      <c r="J95" s="148"/>
      <c r="K95" s="149">
        <f>K$58*K94</f>
        <v>1.5</v>
      </c>
      <c r="L95" s="149">
        <f>L$58*L94</f>
        <v>1.5</v>
      </c>
      <c r="M95" s="149">
        <f>M$58*M94</f>
        <v>1.5</v>
      </c>
      <c r="N95" s="321">
        <f>N$59*N94</f>
        <v>3.776776234907028E-11</v>
      </c>
      <c r="O95" s="149">
        <f>O$59*O94</f>
        <v>0.22792407799438727</v>
      </c>
      <c r="P95" s="90">
        <f>P$59*P94</f>
        <v>0.22792407799438727</v>
      </c>
      <c r="Q95" s="148"/>
      <c r="R95" s="149"/>
      <c r="S95" s="149"/>
      <c r="T95" s="90"/>
      <c r="U95" s="149"/>
      <c r="V95" s="149"/>
      <c r="W95" s="90"/>
      <c r="X95" s="149"/>
      <c r="Y95" s="149"/>
      <c r="Z95" s="90"/>
      <c r="AA95" s="149"/>
      <c r="AB95" s="149"/>
      <c r="AC95" s="90"/>
      <c r="AD95" s="149"/>
      <c r="AE95" s="149"/>
      <c r="AF95" s="90"/>
      <c r="AG95" s="149"/>
      <c r="AH95" s="149"/>
      <c r="AI95" s="149"/>
      <c r="AJ95" s="135">
        <f>SQRT(SUMSQ(K95,N95))</f>
        <v>1.5</v>
      </c>
      <c r="AK95" s="180">
        <f>SQRT(SUMSQ(L95,O95))</f>
        <v>1.5172176459986193</v>
      </c>
      <c r="AL95" s="136">
        <f>SQRT(SUMSQ(M95,P95))</f>
        <v>1.5172176459986193</v>
      </c>
      <c r="AM95" s="91"/>
      <c r="AN95" s="46" t="s">
        <v>144</v>
      </c>
    </row>
    <row r="96" spans="1:40" ht="13">
      <c r="A96" s="34"/>
      <c r="B96" s="23"/>
      <c r="C96" s="35"/>
      <c r="D96" s="36"/>
      <c r="E96" s="36"/>
      <c r="F96" s="35"/>
      <c r="G96" s="36"/>
      <c r="H96" s="118"/>
      <c r="I96" s="36"/>
      <c r="J96" s="150"/>
      <c r="K96" s="36"/>
      <c r="L96" s="36"/>
      <c r="M96" s="36"/>
      <c r="N96" s="322"/>
      <c r="O96" s="36"/>
      <c r="P96" s="118"/>
      <c r="Q96" s="150"/>
      <c r="R96" s="36"/>
      <c r="S96" s="36"/>
      <c r="T96" s="118"/>
      <c r="U96" s="36"/>
      <c r="V96" s="36"/>
      <c r="W96" s="118"/>
      <c r="X96" s="36"/>
      <c r="Y96" s="36"/>
      <c r="Z96" s="118"/>
      <c r="AA96" s="36"/>
      <c r="AB96" s="36"/>
      <c r="AC96" s="118"/>
      <c r="AD96" s="36"/>
      <c r="AE96" s="36"/>
      <c r="AF96" s="118"/>
      <c r="AG96" s="36"/>
      <c r="AH96" s="36"/>
      <c r="AI96" s="36"/>
      <c r="AJ96" s="123"/>
      <c r="AK96" s="28"/>
      <c r="AL96" s="124"/>
      <c r="AM96" s="89"/>
      <c r="AN96" s="46"/>
    </row>
    <row r="97" spans="1:40" ht="13">
      <c r="A97" s="34"/>
      <c r="B97" s="23"/>
      <c r="C97" s="35"/>
      <c r="D97" s="36"/>
      <c r="E97" s="36"/>
      <c r="F97" s="35"/>
      <c r="G97" s="36"/>
      <c r="H97" s="118"/>
      <c r="I97" s="36"/>
      <c r="J97" s="150"/>
      <c r="K97" s="36"/>
      <c r="L97" s="36"/>
      <c r="M97" s="36"/>
      <c r="N97" s="322"/>
      <c r="O97" s="36"/>
      <c r="P97" s="118"/>
      <c r="Q97" s="150"/>
      <c r="R97" s="36"/>
      <c r="S97" s="36"/>
      <c r="T97" s="118"/>
      <c r="U97" s="36"/>
      <c r="V97" s="36"/>
      <c r="W97" s="118"/>
      <c r="X97" s="36"/>
      <c r="Y97" s="36"/>
      <c r="Z97" s="118"/>
      <c r="AA97" s="36"/>
      <c r="AB97" s="36"/>
      <c r="AC97" s="118"/>
      <c r="AD97" s="36"/>
      <c r="AE97" s="36"/>
      <c r="AF97" s="118"/>
      <c r="AG97" s="36"/>
      <c r="AH97" s="36"/>
      <c r="AI97" s="36"/>
      <c r="AJ97" s="123"/>
      <c r="AK97" s="28"/>
      <c r="AL97" s="124"/>
      <c r="AM97" s="89"/>
      <c r="AN97" s="46"/>
    </row>
    <row r="98" spans="1:40">
      <c r="A98" s="30" t="s">
        <v>151</v>
      </c>
      <c r="B98" s="151" t="s">
        <v>134</v>
      </c>
      <c r="C98" s="32">
        <v>1</v>
      </c>
      <c r="D98" s="149">
        <v>1</v>
      </c>
      <c r="E98" s="149">
        <v>1</v>
      </c>
      <c r="F98" s="32">
        <v>1</v>
      </c>
      <c r="G98" s="149">
        <v>1</v>
      </c>
      <c r="H98" s="90">
        <v>1</v>
      </c>
      <c r="I98" s="149"/>
      <c r="J98" s="148"/>
      <c r="K98" s="149">
        <v>1</v>
      </c>
      <c r="L98" s="149">
        <v>1</v>
      </c>
      <c r="M98" s="149">
        <v>1</v>
      </c>
      <c r="N98" s="321">
        <v>1</v>
      </c>
      <c r="O98" s="149">
        <v>1</v>
      </c>
      <c r="P98" s="90">
        <v>1</v>
      </c>
      <c r="Q98" s="148"/>
      <c r="R98" s="149"/>
      <c r="S98" s="149"/>
      <c r="T98" s="90"/>
      <c r="U98" s="149"/>
      <c r="V98" s="149"/>
      <c r="W98" s="90"/>
      <c r="X98" s="149"/>
      <c r="Y98" s="149"/>
      <c r="Z98" s="90"/>
      <c r="AA98" s="149"/>
      <c r="AB98" s="149"/>
      <c r="AC98" s="90"/>
      <c r="AD98" s="149"/>
      <c r="AE98" s="149"/>
      <c r="AF98" s="90"/>
      <c r="AG98" s="149"/>
      <c r="AH98" s="149"/>
      <c r="AI98" s="149"/>
      <c r="AJ98" s="41"/>
      <c r="AK98" s="164"/>
      <c r="AL98" s="128"/>
      <c r="AM98" s="90"/>
      <c r="AN98" s="46" t="s">
        <v>135</v>
      </c>
    </row>
    <row r="99" spans="1:40" ht="13">
      <c r="A99" s="33" t="s">
        <v>152</v>
      </c>
      <c r="B99" s="151" t="s">
        <v>33</v>
      </c>
      <c r="C99" s="32">
        <f>C$58*C98</f>
        <v>1.5</v>
      </c>
      <c r="D99" s="149">
        <f>D$58*D98</f>
        <v>1.5</v>
      </c>
      <c r="E99" s="149">
        <f>E$58*E98</f>
        <v>1.5</v>
      </c>
      <c r="F99" s="32">
        <f>F$59*F98</f>
        <v>0.3</v>
      </c>
      <c r="G99" s="149">
        <f>G$59*G98</f>
        <v>0.3</v>
      </c>
      <c r="H99" s="90">
        <f>H$59*H98</f>
        <v>0.3</v>
      </c>
      <c r="I99" s="149"/>
      <c r="J99" s="148"/>
      <c r="K99" s="149">
        <f>K$58*K98</f>
        <v>1.5</v>
      </c>
      <c r="L99" s="149">
        <f>L$58*L98</f>
        <v>1.5</v>
      </c>
      <c r="M99" s="149">
        <f>M$58*M98</f>
        <v>1.5</v>
      </c>
      <c r="N99" s="321">
        <f>N$59*N98</f>
        <v>0.3</v>
      </c>
      <c r="O99" s="149">
        <f>O$59*O98</f>
        <v>0.3</v>
      </c>
      <c r="P99" s="90">
        <f>P$59*P98</f>
        <v>0.3</v>
      </c>
      <c r="Q99" s="148"/>
      <c r="R99" s="149"/>
      <c r="S99" s="149"/>
      <c r="T99" s="90"/>
      <c r="U99" s="149"/>
      <c r="V99" s="149"/>
      <c r="W99" s="90"/>
      <c r="X99" s="149"/>
      <c r="Y99" s="149"/>
      <c r="Z99" s="90"/>
      <c r="AA99" s="149"/>
      <c r="AB99" s="149"/>
      <c r="AC99" s="90"/>
      <c r="AD99" s="149"/>
      <c r="AE99" s="149"/>
      <c r="AF99" s="90"/>
      <c r="AG99" s="149"/>
      <c r="AH99" s="149"/>
      <c r="AI99" s="149"/>
      <c r="AJ99" s="135">
        <f>SQRT(SUMSQ(C99,F99,K99,N99))</f>
        <v>2.1633307652783933</v>
      </c>
      <c r="AK99" s="180">
        <f>SQRT(SUMSQ(D99,G99,L99,O99))</f>
        <v>2.1633307652783933</v>
      </c>
      <c r="AL99" s="136">
        <f>SQRT(SUMSQ(E99,H99,M99,P99))</f>
        <v>2.1633307652783933</v>
      </c>
      <c r="AM99" s="91"/>
      <c r="AN99" s="46" t="s">
        <v>153</v>
      </c>
    </row>
    <row r="100" spans="1:40" ht="13">
      <c r="A100" s="18"/>
      <c r="B100" s="83"/>
      <c r="C100" s="35"/>
      <c r="D100" s="36"/>
      <c r="E100" s="36"/>
      <c r="F100" s="35"/>
      <c r="G100" s="36"/>
      <c r="H100" s="118"/>
      <c r="I100" s="36"/>
      <c r="J100" s="150"/>
      <c r="K100" s="36"/>
      <c r="L100" s="36"/>
      <c r="M100" s="36"/>
      <c r="N100" s="322"/>
      <c r="O100" s="36"/>
      <c r="P100" s="118"/>
      <c r="Q100" s="150"/>
      <c r="R100" s="36"/>
      <c r="S100" s="36"/>
      <c r="T100" s="118"/>
      <c r="U100" s="36"/>
      <c r="V100" s="36"/>
      <c r="W100" s="118"/>
      <c r="X100" s="36"/>
      <c r="Y100" s="36"/>
      <c r="Z100" s="118"/>
      <c r="AA100" s="36"/>
      <c r="AB100" s="36"/>
      <c r="AC100" s="118"/>
      <c r="AD100" s="36"/>
      <c r="AE100" s="36"/>
      <c r="AF100" s="118"/>
      <c r="AG100" s="36"/>
      <c r="AH100" s="36"/>
      <c r="AI100" s="36"/>
      <c r="AJ100" s="123"/>
      <c r="AK100" s="28"/>
      <c r="AL100" s="124"/>
      <c r="AM100" s="89"/>
      <c r="AN100" s="46"/>
    </row>
    <row r="101" spans="1:40" ht="13">
      <c r="A101" s="18"/>
      <c r="B101" s="83"/>
      <c r="C101" s="35"/>
      <c r="D101" s="36"/>
      <c r="E101" s="36"/>
      <c r="F101" s="35"/>
      <c r="G101" s="36"/>
      <c r="H101" s="118"/>
      <c r="I101" s="36"/>
      <c r="J101" s="150"/>
      <c r="K101" s="36"/>
      <c r="L101" s="36"/>
      <c r="M101" s="36"/>
      <c r="N101" s="322"/>
      <c r="O101" s="36"/>
      <c r="P101" s="118"/>
      <c r="Q101" s="150"/>
      <c r="R101" s="36"/>
      <c r="S101" s="36"/>
      <c r="T101" s="118"/>
      <c r="U101" s="36"/>
      <c r="V101" s="36"/>
      <c r="W101" s="118"/>
      <c r="X101" s="36"/>
      <c r="Y101" s="36"/>
      <c r="Z101" s="118"/>
      <c r="AA101" s="36"/>
      <c r="AB101" s="36"/>
      <c r="AC101" s="118"/>
      <c r="AD101" s="36"/>
      <c r="AE101" s="36"/>
      <c r="AF101" s="118"/>
      <c r="AG101" s="36"/>
      <c r="AH101" s="36"/>
      <c r="AI101" s="36"/>
      <c r="AJ101" s="123"/>
      <c r="AK101" s="28"/>
      <c r="AL101" s="124"/>
      <c r="AM101" s="89"/>
      <c r="AN101" s="46"/>
    </row>
    <row r="102" spans="1:40">
      <c r="A102" s="30" t="s">
        <v>154</v>
      </c>
      <c r="B102" s="151" t="s">
        <v>134</v>
      </c>
      <c r="C102" s="32">
        <v>1</v>
      </c>
      <c r="D102" s="149">
        <v>1</v>
      </c>
      <c r="E102" s="149">
        <v>1</v>
      </c>
      <c r="F102" s="32">
        <f>F37/(C37+F37)</f>
        <v>0.7152527510491985</v>
      </c>
      <c r="G102" s="149">
        <f>G37/(D37+G37)</f>
        <v>0.7152527510491985</v>
      </c>
      <c r="H102" s="90">
        <f>H37/(E37+H37)</f>
        <v>0.7152527510491985</v>
      </c>
      <c r="I102" s="149"/>
      <c r="J102" s="148"/>
      <c r="K102" s="149">
        <v>1</v>
      </c>
      <c r="L102" s="149">
        <v>1</v>
      </c>
      <c r="M102" s="149">
        <v>1</v>
      </c>
      <c r="N102" s="321">
        <f>N37/(K37+N37)</f>
        <v>1.258925411635676E-10</v>
      </c>
      <c r="O102" s="149">
        <f>O37/(L37+O37)</f>
        <v>0.75974692664795762</v>
      </c>
      <c r="P102" s="90">
        <f>P37/(M37+P37)</f>
        <v>0.75974692664795762</v>
      </c>
      <c r="Q102" s="148"/>
      <c r="R102" s="149"/>
      <c r="S102" s="149"/>
      <c r="T102" s="90"/>
      <c r="U102" s="149"/>
      <c r="V102" s="149"/>
      <c r="W102" s="90"/>
      <c r="X102" s="149"/>
      <c r="Y102" s="149"/>
      <c r="Z102" s="90"/>
      <c r="AA102" s="149"/>
      <c r="AB102" s="149"/>
      <c r="AC102" s="90"/>
      <c r="AD102" s="149"/>
      <c r="AE102" s="149"/>
      <c r="AF102" s="90"/>
      <c r="AG102" s="149"/>
      <c r="AH102" s="149"/>
      <c r="AI102" s="149"/>
      <c r="AJ102" s="41"/>
      <c r="AK102" s="164"/>
      <c r="AL102" s="128"/>
      <c r="AM102" s="90"/>
      <c r="AN102" s="133" t="s">
        <v>142</v>
      </c>
    </row>
    <row r="103" spans="1:40" ht="13">
      <c r="A103" s="33" t="s">
        <v>155</v>
      </c>
      <c r="B103" s="151" t="s">
        <v>33</v>
      </c>
      <c r="C103" s="32">
        <f>C$58*C102</f>
        <v>1.5</v>
      </c>
      <c r="D103" s="149">
        <f>D$58*D102</f>
        <v>1.5</v>
      </c>
      <c r="E103" s="149">
        <f>E$58*E102</f>
        <v>1.5</v>
      </c>
      <c r="F103" s="32">
        <f>F$59*F102</f>
        <v>0.21457582531475955</v>
      </c>
      <c r="G103" s="149">
        <f>G$59*G102</f>
        <v>0.21457582531475955</v>
      </c>
      <c r="H103" s="90">
        <f>H$59*H102</f>
        <v>0.21457582531475955</v>
      </c>
      <c r="I103" s="149"/>
      <c r="J103" s="148"/>
      <c r="K103" s="149">
        <f>K$58*K102</f>
        <v>1.5</v>
      </c>
      <c r="L103" s="149">
        <f>L$58*L102</f>
        <v>1.5</v>
      </c>
      <c r="M103" s="149">
        <f>M$58*M102</f>
        <v>1.5</v>
      </c>
      <c r="N103" s="321">
        <f>N$59*N102</f>
        <v>3.776776234907028E-11</v>
      </c>
      <c r="O103" s="149">
        <f>O$59*O102</f>
        <v>0.22792407799438727</v>
      </c>
      <c r="P103" s="90">
        <f>P$59*P102</f>
        <v>0.22792407799438727</v>
      </c>
      <c r="Q103" s="148"/>
      <c r="R103" s="149"/>
      <c r="S103" s="149"/>
      <c r="T103" s="90"/>
      <c r="U103" s="149"/>
      <c r="V103" s="149"/>
      <c r="W103" s="90"/>
      <c r="X103" s="149"/>
      <c r="Y103" s="149"/>
      <c r="Z103" s="90"/>
      <c r="AA103" s="149"/>
      <c r="AB103" s="149"/>
      <c r="AC103" s="90"/>
      <c r="AD103" s="149"/>
      <c r="AE103" s="149"/>
      <c r="AF103" s="90"/>
      <c r="AG103" s="149"/>
      <c r="AH103" s="149"/>
      <c r="AI103" s="149"/>
      <c r="AJ103" s="135">
        <f>SQRT(SUMSQ(C103,F103,K103,N103))</f>
        <v>2.1321451134501865</v>
      </c>
      <c r="AK103" s="180">
        <f>SQRT(SUMSQ(D103,G103,L103,O103))</f>
        <v>2.144292930114517</v>
      </c>
      <c r="AL103" s="136">
        <f>SQRT(SUMSQ(E103,H103,M103,P103))</f>
        <v>2.144292930114517</v>
      </c>
      <c r="AM103" s="91"/>
      <c r="AN103" s="46" t="s">
        <v>156</v>
      </c>
    </row>
    <row r="104" spans="1:40" ht="13">
      <c r="A104" s="34"/>
      <c r="B104" s="23"/>
      <c r="C104" s="35"/>
      <c r="D104" s="36"/>
      <c r="E104" s="36"/>
      <c r="F104" s="35"/>
      <c r="G104" s="36"/>
      <c r="H104" s="118"/>
      <c r="I104" s="36"/>
      <c r="J104" s="150"/>
      <c r="K104" s="36"/>
      <c r="L104" s="36"/>
      <c r="M104" s="36"/>
      <c r="N104" s="322"/>
      <c r="O104" s="36"/>
      <c r="P104" s="118"/>
      <c r="Q104" s="150"/>
      <c r="R104" s="36"/>
      <c r="S104" s="36"/>
      <c r="T104" s="118"/>
      <c r="U104" s="36"/>
      <c r="V104" s="36"/>
      <c r="W104" s="118"/>
      <c r="X104" s="36"/>
      <c r="Y104" s="36"/>
      <c r="Z104" s="118"/>
      <c r="AA104" s="36"/>
      <c r="AB104" s="36"/>
      <c r="AC104" s="118"/>
      <c r="AD104" s="36"/>
      <c r="AE104" s="36"/>
      <c r="AF104" s="118"/>
      <c r="AG104" s="36"/>
      <c r="AH104" s="36"/>
      <c r="AI104" s="36"/>
      <c r="AJ104" s="123"/>
      <c r="AK104" s="28"/>
      <c r="AL104" s="124"/>
      <c r="AM104" s="89"/>
      <c r="AN104" s="46"/>
    </row>
    <row r="105" spans="1:40" ht="13">
      <c r="A105" s="34"/>
      <c r="B105" s="23"/>
      <c r="C105" s="35"/>
      <c r="D105" s="36"/>
      <c r="E105" s="36"/>
      <c r="F105" s="35"/>
      <c r="G105" s="36"/>
      <c r="H105" s="118"/>
      <c r="I105" s="36"/>
      <c r="J105" s="150"/>
      <c r="K105" s="36"/>
      <c r="L105" s="36"/>
      <c r="M105" s="36"/>
      <c r="N105" s="322"/>
      <c r="O105" s="36"/>
      <c r="P105" s="118"/>
      <c r="Q105" s="150"/>
      <c r="R105" s="36"/>
      <c r="S105" s="36"/>
      <c r="T105" s="118"/>
      <c r="U105" s="36"/>
      <c r="V105" s="36"/>
      <c r="W105" s="118"/>
      <c r="X105" s="36"/>
      <c r="Y105" s="36"/>
      <c r="Z105" s="118"/>
      <c r="AA105" s="36"/>
      <c r="AB105" s="36"/>
      <c r="AC105" s="118"/>
      <c r="AD105" s="36"/>
      <c r="AE105" s="36"/>
      <c r="AF105" s="118"/>
      <c r="AG105" s="36"/>
      <c r="AH105" s="36"/>
      <c r="AI105" s="36"/>
      <c r="AJ105" s="123"/>
      <c r="AK105" s="28"/>
      <c r="AL105" s="124"/>
      <c r="AM105" s="89"/>
      <c r="AN105" s="46"/>
    </row>
    <row r="106" spans="1:40">
      <c r="A106" s="30" t="s">
        <v>157</v>
      </c>
      <c r="B106" s="31" t="s">
        <v>134</v>
      </c>
      <c r="C106" s="32">
        <v>1</v>
      </c>
      <c r="D106" s="149">
        <v>1</v>
      </c>
      <c r="E106" s="149">
        <v>1</v>
      </c>
      <c r="F106" s="32">
        <v>1</v>
      </c>
      <c r="G106" s="149">
        <v>1</v>
      </c>
      <c r="H106" s="90">
        <v>1</v>
      </c>
      <c r="I106" s="149"/>
      <c r="J106" s="148"/>
      <c r="K106" s="149">
        <v>1</v>
      </c>
      <c r="L106" s="149">
        <v>1</v>
      </c>
      <c r="M106" s="149">
        <v>1</v>
      </c>
      <c r="N106" s="321">
        <v>1</v>
      </c>
      <c r="O106" s="149">
        <v>1</v>
      </c>
      <c r="P106" s="90">
        <v>1</v>
      </c>
      <c r="Q106" s="148"/>
      <c r="R106" s="149"/>
      <c r="S106" s="149"/>
      <c r="T106" s="90"/>
      <c r="U106" s="149"/>
      <c r="V106" s="149"/>
      <c r="W106" s="90"/>
      <c r="X106" s="149"/>
      <c r="Y106" s="149"/>
      <c r="Z106" s="90"/>
      <c r="AA106" s="149">
        <v>1</v>
      </c>
      <c r="AB106" s="149">
        <v>1</v>
      </c>
      <c r="AC106" s="90">
        <v>1</v>
      </c>
      <c r="AD106" s="149"/>
      <c r="AE106" s="149"/>
      <c r="AF106" s="90"/>
      <c r="AG106" s="149"/>
      <c r="AH106" s="149"/>
      <c r="AI106" s="149"/>
      <c r="AJ106" s="41"/>
      <c r="AK106" s="164"/>
      <c r="AL106" s="128"/>
      <c r="AM106" s="90"/>
      <c r="AN106" s="46" t="s">
        <v>135</v>
      </c>
    </row>
    <row r="107" spans="1:40" ht="13">
      <c r="A107" s="33" t="s">
        <v>158</v>
      </c>
      <c r="B107" s="31" t="s">
        <v>33</v>
      </c>
      <c r="C107" s="32">
        <f>C$58*C106</f>
        <v>1.5</v>
      </c>
      <c r="D107" s="149">
        <f>D$58*D106</f>
        <v>1.5</v>
      </c>
      <c r="E107" s="149">
        <f>E$58*E106</f>
        <v>1.5</v>
      </c>
      <c r="F107" s="32">
        <f>F$59*F106</f>
        <v>0.3</v>
      </c>
      <c r="G107" s="149">
        <f>G$59*G106</f>
        <v>0.3</v>
      </c>
      <c r="H107" s="90">
        <f>H$59*H106</f>
        <v>0.3</v>
      </c>
      <c r="I107" s="149"/>
      <c r="J107" s="148"/>
      <c r="K107" s="149">
        <f>K$58*K106</f>
        <v>1.5</v>
      </c>
      <c r="L107" s="149">
        <f>L$58*L106</f>
        <v>1.5</v>
      </c>
      <c r="M107" s="149">
        <f>M$58*M106</f>
        <v>1.5</v>
      </c>
      <c r="N107" s="321">
        <f>N$59*N106</f>
        <v>0.3</v>
      </c>
      <c r="O107" s="149">
        <f>O$59*O106</f>
        <v>0.3</v>
      </c>
      <c r="P107" s="90">
        <f>P$59*P106</f>
        <v>0.3</v>
      </c>
      <c r="Q107" s="148"/>
      <c r="R107" s="149"/>
      <c r="S107" s="149"/>
      <c r="T107" s="90"/>
      <c r="U107" s="149"/>
      <c r="V107" s="149"/>
      <c r="W107" s="90"/>
      <c r="X107" s="149"/>
      <c r="Y107" s="149"/>
      <c r="Z107" s="90"/>
      <c r="AA107" s="149">
        <f>AA60*AA106</f>
        <v>4.5</v>
      </c>
      <c r="AB107" s="149">
        <f>AB60*AB106</f>
        <v>4.5</v>
      </c>
      <c r="AC107" s="90">
        <f>AC60*AC106</f>
        <v>4.5</v>
      </c>
      <c r="AD107" s="149"/>
      <c r="AE107" s="149"/>
      <c r="AF107" s="90"/>
      <c r="AG107" s="149"/>
      <c r="AH107" s="149"/>
      <c r="AI107" s="149"/>
      <c r="AJ107" s="135">
        <f>SQRT(SUMSQ(C107,F107,K107,N107))+AA107</f>
        <v>6.6633307652783937</v>
      </c>
      <c r="AK107" s="180">
        <f>SQRT(SUMSQ(D107,G107,L107,O107))+AB107</f>
        <v>6.6633307652783937</v>
      </c>
      <c r="AL107" s="136">
        <f>SQRT(SUMSQ(E107,H107,M107,P107))+AC107</f>
        <v>6.6633307652783937</v>
      </c>
      <c r="AM107" s="91"/>
      <c r="AN107" s="46" t="s">
        <v>159</v>
      </c>
    </row>
    <row r="108" spans="1:40" ht="13">
      <c r="A108" s="33"/>
      <c r="B108" s="31"/>
      <c r="C108" s="32"/>
      <c r="D108" s="149"/>
      <c r="E108" s="90"/>
      <c r="F108" s="149"/>
      <c r="G108" s="149"/>
      <c r="H108" s="90"/>
      <c r="I108" s="90"/>
      <c r="J108" s="148"/>
      <c r="K108" s="149"/>
      <c r="L108" s="149"/>
      <c r="M108" s="149"/>
      <c r="N108" s="32"/>
      <c r="O108" s="149"/>
      <c r="P108" s="90"/>
      <c r="Q108" s="148"/>
      <c r="R108" s="149"/>
      <c r="S108" s="149"/>
      <c r="T108" s="90"/>
      <c r="U108" s="149"/>
      <c r="V108" s="149"/>
      <c r="W108" s="90"/>
      <c r="X108" s="149"/>
      <c r="Y108" s="149"/>
      <c r="Z108" s="90"/>
      <c r="AA108" s="149"/>
      <c r="AB108" s="149"/>
      <c r="AC108" s="90"/>
      <c r="AD108" s="149"/>
      <c r="AE108" s="149"/>
      <c r="AF108" s="90"/>
      <c r="AG108" s="149"/>
      <c r="AH108" s="149"/>
      <c r="AI108" s="90"/>
      <c r="AJ108" s="180"/>
      <c r="AK108" s="180"/>
      <c r="AL108" s="136"/>
      <c r="AM108" s="247"/>
      <c r="AN108" s="46"/>
    </row>
    <row r="109" spans="1:40" ht="13">
      <c r="A109" s="52"/>
      <c r="B109" s="83"/>
      <c r="C109" s="36"/>
      <c r="D109" s="36"/>
      <c r="E109" s="118"/>
      <c r="F109" s="36"/>
      <c r="G109" s="36"/>
      <c r="H109" s="118"/>
      <c r="I109" s="118"/>
      <c r="J109" s="150"/>
      <c r="K109" s="36"/>
      <c r="L109" s="36"/>
      <c r="M109" s="118"/>
      <c r="N109" s="36"/>
      <c r="O109" s="36"/>
      <c r="P109" s="118"/>
      <c r="Q109" s="150"/>
      <c r="R109" s="36"/>
      <c r="S109" s="36"/>
      <c r="T109" s="118"/>
      <c r="U109" s="36"/>
      <c r="V109" s="36"/>
      <c r="W109" s="118"/>
      <c r="X109" s="36"/>
      <c r="Y109" s="36"/>
      <c r="Z109" s="118"/>
      <c r="AA109" s="36"/>
      <c r="AB109" s="36"/>
      <c r="AC109" s="118"/>
      <c r="AD109" s="36"/>
      <c r="AE109" s="36"/>
      <c r="AF109" s="118"/>
      <c r="AG109" s="36"/>
      <c r="AH109" s="36"/>
      <c r="AI109" s="118"/>
      <c r="AJ109" s="37"/>
      <c r="AK109" s="37"/>
      <c r="AL109" s="89"/>
      <c r="AM109" s="76"/>
      <c r="AN109" s="44"/>
    </row>
    <row r="110" spans="1:40" ht="13">
      <c r="A110" s="52"/>
      <c r="B110" s="83"/>
      <c r="C110" s="36"/>
      <c r="D110" s="36"/>
      <c r="E110" s="118"/>
      <c r="F110" s="36"/>
      <c r="G110" s="36"/>
      <c r="H110" s="118"/>
      <c r="I110" s="118"/>
      <c r="J110" s="150"/>
      <c r="K110" s="36"/>
      <c r="L110" s="36"/>
      <c r="M110" s="118"/>
      <c r="N110" s="36"/>
      <c r="O110" s="36"/>
      <c r="P110" s="118"/>
      <c r="Q110" s="150"/>
      <c r="R110" s="36"/>
      <c r="S110" s="36"/>
      <c r="T110" s="118"/>
      <c r="U110" s="36"/>
      <c r="V110" s="36"/>
      <c r="W110" s="118"/>
      <c r="X110" s="36"/>
      <c r="Y110" s="36"/>
      <c r="Z110" s="118"/>
      <c r="AA110" s="36"/>
      <c r="AB110" s="36"/>
      <c r="AC110" s="118"/>
      <c r="AD110" s="36"/>
      <c r="AE110" s="36"/>
      <c r="AF110" s="118"/>
      <c r="AG110" s="36"/>
      <c r="AH110" s="36"/>
      <c r="AI110" s="118"/>
      <c r="AJ110" s="37"/>
      <c r="AK110" s="37"/>
      <c r="AL110" s="89"/>
      <c r="AM110" s="76"/>
      <c r="AN110" s="44"/>
    </row>
    <row r="111" spans="1:40" ht="13">
      <c r="A111" s="30" t="s">
        <v>160</v>
      </c>
      <c r="B111" s="151" t="s">
        <v>134</v>
      </c>
      <c r="C111" s="239"/>
      <c r="D111" s="239"/>
      <c r="E111" s="240"/>
      <c r="F111" s="239"/>
      <c r="G111" s="239"/>
      <c r="H111" s="240"/>
      <c r="I111" s="240"/>
      <c r="J111" s="241"/>
      <c r="K111" s="239"/>
      <c r="L111" s="239"/>
      <c r="M111" s="240"/>
      <c r="N111" s="239"/>
      <c r="O111" s="239"/>
      <c r="P111" s="240"/>
      <c r="Q111" s="241"/>
      <c r="R111" s="199">
        <f>R44/(R44+R37+X37)</f>
        <v>0.20009021128697613</v>
      </c>
      <c r="S111" s="199">
        <f>S44/(S44+S37+Y37)</f>
        <v>0.20009021128697613</v>
      </c>
      <c r="T111" s="200">
        <f>T44/(T44+T37+Z37)</f>
        <v>1.8074559576065744E-2</v>
      </c>
      <c r="U111" s="199">
        <v>1</v>
      </c>
      <c r="V111" s="199">
        <v>1</v>
      </c>
      <c r="W111" s="200">
        <v>1</v>
      </c>
      <c r="X111" s="323">
        <f>X37/(X37+R37+R44)</f>
        <v>1.0070267601537057E-100</v>
      </c>
      <c r="Y111" s="323">
        <f>Y37/(Y37+S37+S44)</f>
        <v>1.0070267601537057E-100</v>
      </c>
      <c r="Z111" s="200">
        <f>Z37/(Z37+T44+T37)</f>
        <v>0.90966794697346498</v>
      </c>
      <c r="AA111" s="239"/>
      <c r="AB111" s="239"/>
      <c r="AC111" s="240"/>
      <c r="AD111" s="239"/>
      <c r="AE111" s="239"/>
      <c r="AF111" s="240"/>
      <c r="AG111" s="239"/>
      <c r="AH111" s="239"/>
      <c r="AI111" s="240"/>
      <c r="AJ111" s="242"/>
      <c r="AK111" s="242"/>
      <c r="AL111" s="243"/>
      <c r="AM111" s="248"/>
      <c r="AN111" s="133" t="s">
        <v>142</v>
      </c>
    </row>
    <row r="112" spans="1:40" ht="13">
      <c r="A112" s="33" t="s">
        <v>161</v>
      </c>
      <c r="B112" s="151" t="s">
        <v>33</v>
      </c>
      <c r="C112" s="239"/>
      <c r="D112" s="239"/>
      <c r="E112" s="240"/>
      <c r="F112" s="239"/>
      <c r="G112" s="239"/>
      <c r="H112" s="240"/>
      <c r="I112" s="240"/>
      <c r="J112" s="241"/>
      <c r="K112" s="239"/>
      <c r="L112" s="239"/>
      <c r="M112" s="240"/>
      <c r="N112" s="239"/>
      <c r="O112" s="239"/>
      <c r="P112" s="240"/>
      <c r="Q112" s="241"/>
      <c r="R112" s="199">
        <f>R111*R61</f>
        <v>1.1305096937714152</v>
      </c>
      <c r="S112" s="199">
        <f>S111*S61</f>
        <v>1.1305096937714152</v>
      </c>
      <c r="T112" s="200">
        <f>T111*T61</f>
        <v>0.10212126160477146</v>
      </c>
      <c r="U112" s="199">
        <f>U59*U111</f>
        <v>0.3</v>
      </c>
      <c r="V112" s="199">
        <f>V59*V111</f>
        <v>0.3</v>
      </c>
      <c r="W112" s="200">
        <f>W59*W111</f>
        <v>0.3</v>
      </c>
      <c r="X112" s="323">
        <f>X111*X59</f>
        <v>3.0210802804611169E-101</v>
      </c>
      <c r="Y112" s="323">
        <f>Y111*Y59</f>
        <v>3.0210802804611169E-101</v>
      </c>
      <c r="Z112" s="200">
        <f>Z111*Z59</f>
        <v>0.27290038409203948</v>
      </c>
      <c r="AA112" s="239"/>
      <c r="AB112" s="239"/>
      <c r="AC112" s="240"/>
      <c r="AD112" s="239"/>
      <c r="AE112" s="239"/>
      <c r="AF112" s="240"/>
      <c r="AG112" s="239"/>
      <c r="AH112" s="239"/>
      <c r="AI112" s="240"/>
      <c r="AJ112" s="242">
        <f>SQRT(SUMSQ(R112,U112,X112))</f>
        <v>1.1696376223904303</v>
      </c>
      <c r="AK112" s="242">
        <f>SQRT(SUMSQ(S112,V112,Y112))</f>
        <v>1.1696376223904303</v>
      </c>
      <c r="AL112" s="243">
        <f>SQRT(SUMSQ(T112,W112,Z112))</f>
        <v>0.41821450442247082</v>
      </c>
      <c r="AM112" s="248"/>
      <c r="AN112" s="46" t="s">
        <v>162</v>
      </c>
    </row>
    <row r="113" spans="1:40" ht="13">
      <c r="A113" s="25"/>
      <c r="B113" s="19"/>
      <c r="C113" s="36"/>
      <c r="D113" s="36"/>
      <c r="E113" s="118"/>
      <c r="F113" s="36"/>
      <c r="G113" s="36"/>
      <c r="H113" s="118"/>
      <c r="I113" s="118"/>
      <c r="J113" s="150"/>
      <c r="K113" s="36"/>
      <c r="L113" s="36"/>
      <c r="M113" s="118"/>
      <c r="N113" s="36"/>
      <c r="O113" s="36"/>
      <c r="P113" s="118"/>
      <c r="Q113" s="150"/>
      <c r="R113" s="202"/>
      <c r="S113" s="202"/>
      <c r="T113" s="203"/>
      <c r="U113" s="204"/>
      <c r="V113" s="204"/>
      <c r="W113" s="205"/>
      <c r="X113" s="206"/>
      <c r="Y113" s="206"/>
      <c r="Z113" s="208"/>
      <c r="AA113" s="36"/>
      <c r="AB113" s="36"/>
      <c r="AC113" s="118"/>
      <c r="AD113" s="36"/>
      <c r="AE113" s="36"/>
      <c r="AF113" s="118"/>
      <c r="AG113" s="36"/>
      <c r="AH113" s="36"/>
      <c r="AI113" s="118"/>
      <c r="AJ113" s="37"/>
      <c r="AK113" s="37"/>
      <c r="AL113" s="89"/>
      <c r="AM113" s="76"/>
      <c r="AN113" s="14"/>
    </row>
    <row r="114" spans="1:40" ht="13">
      <c r="A114" s="25"/>
      <c r="B114" s="19"/>
      <c r="C114" s="36"/>
      <c r="D114" s="36"/>
      <c r="E114" s="118"/>
      <c r="F114" s="36"/>
      <c r="G114" s="36"/>
      <c r="H114" s="118"/>
      <c r="I114" s="118"/>
      <c r="J114" s="150"/>
      <c r="K114" s="36"/>
      <c r="L114" s="36"/>
      <c r="M114" s="118"/>
      <c r="N114" s="36"/>
      <c r="O114" s="36"/>
      <c r="P114" s="118"/>
      <c r="Q114" s="150"/>
      <c r="R114" s="202"/>
      <c r="S114" s="202"/>
      <c r="T114" s="203"/>
      <c r="U114" s="204"/>
      <c r="V114" s="204"/>
      <c r="W114" s="205"/>
      <c r="X114" s="206"/>
      <c r="Y114" s="206"/>
      <c r="Z114" s="208"/>
      <c r="AA114" s="36"/>
      <c r="AB114" s="36"/>
      <c r="AC114" s="118"/>
      <c r="AD114" s="36"/>
      <c r="AE114" s="36"/>
      <c r="AF114" s="118"/>
      <c r="AG114" s="36"/>
      <c r="AH114" s="36"/>
      <c r="AI114" s="118"/>
      <c r="AJ114" s="37"/>
      <c r="AK114" s="37"/>
      <c r="AL114" s="89"/>
      <c r="AM114" s="76"/>
      <c r="AN114" s="14"/>
    </row>
    <row r="115" spans="1:40" ht="13">
      <c r="A115" s="30" t="s">
        <v>163</v>
      </c>
      <c r="B115" s="151" t="s">
        <v>134</v>
      </c>
      <c r="C115" s="239"/>
      <c r="D115" s="239"/>
      <c r="E115" s="240"/>
      <c r="F115" s="239"/>
      <c r="G115" s="239"/>
      <c r="H115" s="240"/>
      <c r="I115" s="240"/>
      <c r="J115" s="241"/>
      <c r="K115" s="239"/>
      <c r="L115" s="239"/>
      <c r="M115" s="240"/>
      <c r="N115" s="239"/>
      <c r="O115" s="239"/>
      <c r="P115" s="240"/>
      <c r="Q115" s="241"/>
      <c r="R115" s="199">
        <v>1</v>
      </c>
      <c r="S115" s="199">
        <v>1</v>
      </c>
      <c r="T115" s="200">
        <v>1</v>
      </c>
      <c r="U115" s="199">
        <v>1</v>
      </c>
      <c r="V115" s="199">
        <v>1</v>
      </c>
      <c r="W115" s="199">
        <v>1</v>
      </c>
      <c r="X115" s="201"/>
      <c r="Y115" s="199"/>
      <c r="Z115" s="200"/>
      <c r="AA115" s="239"/>
      <c r="AB115" s="239"/>
      <c r="AC115" s="240"/>
      <c r="AD115" s="239"/>
      <c r="AE115" s="239"/>
      <c r="AF115" s="240"/>
      <c r="AG115" s="239"/>
      <c r="AH115" s="239"/>
      <c r="AI115" s="240"/>
      <c r="AJ115" s="242"/>
      <c r="AK115" s="242"/>
      <c r="AL115" s="243"/>
      <c r="AM115" s="248"/>
      <c r="AN115" s="133" t="s">
        <v>142</v>
      </c>
    </row>
    <row r="116" spans="1:40" ht="13">
      <c r="A116" s="33" t="s">
        <v>164</v>
      </c>
      <c r="B116" s="151" t="s">
        <v>33</v>
      </c>
      <c r="C116" s="239"/>
      <c r="D116" s="239"/>
      <c r="E116" s="240"/>
      <c r="F116" s="239"/>
      <c r="G116" s="239"/>
      <c r="H116" s="240"/>
      <c r="I116" s="240"/>
      <c r="J116" s="241"/>
      <c r="K116" s="239"/>
      <c r="L116" s="239"/>
      <c r="M116" s="240"/>
      <c r="N116" s="239"/>
      <c r="O116" s="239"/>
      <c r="P116" s="240"/>
      <c r="Q116" s="241"/>
      <c r="R116" s="199">
        <f>R115*R58</f>
        <v>5.65</v>
      </c>
      <c r="S116" s="199">
        <f>S115*S58</f>
        <v>5.65</v>
      </c>
      <c r="T116" s="200">
        <f>T115*T58</f>
        <v>5.65</v>
      </c>
      <c r="U116" s="199">
        <f>U115*U59</f>
        <v>0.3</v>
      </c>
      <c r="V116" s="199">
        <f>V115*V59</f>
        <v>0.3</v>
      </c>
      <c r="W116" s="199">
        <f>W115*W59</f>
        <v>0.3</v>
      </c>
      <c r="X116" s="201"/>
      <c r="Y116" s="199"/>
      <c r="Z116" s="200"/>
      <c r="AA116" s="239"/>
      <c r="AB116" s="239"/>
      <c r="AC116" s="240"/>
      <c r="AD116" s="239"/>
      <c r="AE116" s="239"/>
      <c r="AF116" s="240"/>
      <c r="AG116" s="239"/>
      <c r="AH116" s="239"/>
      <c r="AI116" s="240"/>
      <c r="AJ116" s="242">
        <f>SQRT(SUMSQ(R116,U116,X116))</f>
        <v>5.6579589959631207</v>
      </c>
      <c r="AK116" s="242">
        <f>SQRT(SUMSQ(S116,V116,Y116))</f>
        <v>5.6579589959631207</v>
      </c>
      <c r="AL116" s="243">
        <f>SQRT(SUMSQ(T116,W116,Z116))</f>
        <v>5.6579589959631207</v>
      </c>
      <c r="AM116" s="248"/>
      <c r="AN116" s="46" t="s">
        <v>165</v>
      </c>
    </row>
    <row r="117" spans="1:40" ht="13">
      <c r="A117" s="25"/>
      <c r="B117" s="19"/>
      <c r="C117" s="36"/>
      <c r="D117" s="36"/>
      <c r="E117" s="118"/>
      <c r="F117" s="36"/>
      <c r="G117" s="36"/>
      <c r="H117" s="118"/>
      <c r="I117" s="118"/>
      <c r="J117" s="150"/>
      <c r="K117" s="36"/>
      <c r="L117" s="36"/>
      <c r="M117" s="118"/>
      <c r="N117" s="36"/>
      <c r="O117" s="36"/>
      <c r="P117" s="118"/>
      <c r="Q117" s="150"/>
      <c r="R117" s="202"/>
      <c r="S117" s="202"/>
      <c r="T117" s="203"/>
      <c r="U117" s="204"/>
      <c r="V117" s="204"/>
      <c r="W117" s="204"/>
      <c r="X117" s="207"/>
      <c r="Y117" s="206"/>
      <c r="Z117" s="208"/>
      <c r="AA117" s="36"/>
      <c r="AB117" s="36"/>
      <c r="AC117" s="118"/>
      <c r="AD117" s="36"/>
      <c r="AE117" s="36"/>
      <c r="AF117" s="118"/>
      <c r="AG117" s="36"/>
      <c r="AH117" s="36"/>
      <c r="AI117" s="118"/>
      <c r="AJ117" s="37"/>
      <c r="AK117" s="37"/>
      <c r="AL117" s="89"/>
      <c r="AM117" s="76"/>
      <c r="AN117" s="14"/>
    </row>
    <row r="118" spans="1:40" ht="13">
      <c r="A118" s="34"/>
      <c r="B118" s="83"/>
      <c r="C118" s="36"/>
      <c r="D118" s="36"/>
      <c r="E118" s="118"/>
      <c r="F118" s="36"/>
      <c r="G118" s="36"/>
      <c r="H118" s="118"/>
      <c r="I118" s="118"/>
      <c r="J118" s="150"/>
      <c r="K118" s="36"/>
      <c r="L118" s="36"/>
      <c r="M118" s="118"/>
      <c r="N118" s="36"/>
      <c r="O118" s="36"/>
      <c r="P118" s="118"/>
      <c r="Q118" s="150"/>
      <c r="R118" s="210"/>
      <c r="S118" s="210"/>
      <c r="T118" s="211"/>
      <c r="U118" s="210"/>
      <c r="V118" s="210"/>
      <c r="W118" s="210"/>
      <c r="X118" s="212"/>
      <c r="Y118" s="210"/>
      <c r="Z118" s="211"/>
      <c r="AA118" s="36"/>
      <c r="AB118" s="36"/>
      <c r="AC118" s="118"/>
      <c r="AD118" s="36"/>
      <c r="AE118" s="36"/>
      <c r="AF118" s="118"/>
      <c r="AG118" s="36"/>
      <c r="AH118" s="36"/>
      <c r="AI118" s="118"/>
      <c r="AJ118" s="37"/>
      <c r="AK118" s="37"/>
      <c r="AL118" s="89"/>
      <c r="AM118" s="76"/>
      <c r="AN118" s="46"/>
    </row>
    <row r="119" spans="1:40" ht="13">
      <c r="A119" s="30" t="s">
        <v>166</v>
      </c>
      <c r="B119" s="151" t="s">
        <v>134</v>
      </c>
      <c r="C119" s="239"/>
      <c r="D119" s="239"/>
      <c r="E119" s="240"/>
      <c r="F119" s="239"/>
      <c r="G119" s="239"/>
      <c r="H119" s="240"/>
      <c r="I119" s="240"/>
      <c r="J119" s="241"/>
      <c r="K119" s="239"/>
      <c r="L119" s="239"/>
      <c r="M119" s="240"/>
      <c r="N119" s="239"/>
      <c r="O119" s="239"/>
      <c r="P119" s="240"/>
      <c r="Q119" s="241"/>
      <c r="R119" s="213" t="e">
        <f>R87/(R87+R86+U86)</f>
        <v>#DIV/0!</v>
      </c>
      <c r="S119" s="213" t="e">
        <f>S87/(S87+S86+V86)</f>
        <v>#DIV/0!</v>
      </c>
      <c r="T119" s="200">
        <f>T37/(T37+T44+W37)</f>
        <v>0.19116026470867722</v>
      </c>
      <c r="U119" s="213" t="e">
        <f>U86/(R86+R87+U86)</f>
        <v>#DIV/0!</v>
      </c>
      <c r="V119" s="213" t="e">
        <f>V86/(S86+S87+V86)</f>
        <v>#DIV/0!</v>
      </c>
      <c r="W119" s="199">
        <f>W37/(T37+T44+W37)</f>
        <v>0.7610227210542887</v>
      </c>
      <c r="X119" s="214">
        <v>1</v>
      </c>
      <c r="Y119" s="213">
        <v>1</v>
      </c>
      <c r="Z119" s="200">
        <v>1</v>
      </c>
      <c r="AA119" s="239"/>
      <c r="AB119" s="239"/>
      <c r="AC119" s="240"/>
      <c r="AD119" s="239"/>
      <c r="AE119" s="239"/>
      <c r="AF119" s="240"/>
      <c r="AG119" s="239"/>
      <c r="AH119" s="239"/>
      <c r="AI119" s="240"/>
      <c r="AJ119" s="242"/>
      <c r="AK119" s="242"/>
      <c r="AL119" s="243"/>
      <c r="AM119" s="248"/>
      <c r="AN119" s="46" t="s">
        <v>135</v>
      </c>
    </row>
    <row r="120" spans="1:40" ht="13">
      <c r="A120" s="33" t="s">
        <v>167</v>
      </c>
      <c r="B120" s="151" t="s">
        <v>33</v>
      </c>
      <c r="C120" s="239"/>
      <c r="D120" s="239"/>
      <c r="E120" s="240"/>
      <c r="F120" s="239"/>
      <c r="G120" s="239"/>
      <c r="H120" s="240"/>
      <c r="I120" s="240"/>
      <c r="J120" s="241"/>
      <c r="K120" s="239"/>
      <c r="L120" s="239"/>
      <c r="M120" s="240"/>
      <c r="N120" s="239"/>
      <c r="O120" s="239"/>
      <c r="P120" s="240"/>
      <c r="Q120" s="241"/>
      <c r="R120" s="213" t="e">
        <f>R119*R100</f>
        <v>#DIV/0!</v>
      </c>
      <c r="S120" s="213" t="e">
        <f>S119*S100</f>
        <v>#DIV/0!</v>
      </c>
      <c r="T120" s="200">
        <f>T119*T58</f>
        <v>1.0800554956040265</v>
      </c>
      <c r="U120" s="213" t="e">
        <f>U119*U101</f>
        <v>#DIV/0!</v>
      </c>
      <c r="V120" s="213" t="e">
        <f>V119*V101</f>
        <v>#DIV/0!</v>
      </c>
      <c r="W120" s="199">
        <f>W119*W59</f>
        <v>0.2283068163162866</v>
      </c>
      <c r="X120" s="214">
        <f>X101*X119</f>
        <v>0</v>
      </c>
      <c r="Y120" s="213">
        <f>Y101*Y119</f>
        <v>0</v>
      </c>
      <c r="Z120" s="200">
        <f>Z59*Z119</f>
        <v>0.3</v>
      </c>
      <c r="AA120" s="239"/>
      <c r="AB120" s="239"/>
      <c r="AC120" s="240"/>
      <c r="AD120" s="239"/>
      <c r="AE120" s="239"/>
      <c r="AF120" s="240"/>
      <c r="AG120" s="239"/>
      <c r="AH120" s="239"/>
      <c r="AI120" s="240"/>
      <c r="AJ120" s="244"/>
      <c r="AK120" s="244"/>
      <c r="AL120" s="243">
        <f>SQRT(SUMSQ(T120,W120,Z120))</f>
        <v>1.1439597352883264</v>
      </c>
      <c r="AM120" s="248"/>
      <c r="AN120" s="46" t="s">
        <v>168</v>
      </c>
    </row>
    <row r="121" spans="1:40" ht="13">
      <c r="A121" s="34"/>
      <c r="B121" s="83"/>
      <c r="C121" s="36"/>
      <c r="D121" s="36"/>
      <c r="E121" s="118"/>
      <c r="F121" s="36"/>
      <c r="G121" s="36"/>
      <c r="H121" s="118"/>
      <c r="I121" s="118"/>
      <c r="J121" s="150"/>
      <c r="K121" s="36"/>
      <c r="L121" s="36"/>
      <c r="M121" s="118"/>
      <c r="N121" s="36"/>
      <c r="O121" s="36"/>
      <c r="P121" s="118"/>
      <c r="Q121" s="150"/>
      <c r="R121" s="210"/>
      <c r="S121" s="210"/>
      <c r="T121" s="211"/>
      <c r="U121" s="210"/>
      <c r="V121" s="210"/>
      <c r="W121" s="210"/>
      <c r="X121" s="215"/>
      <c r="Y121" s="267"/>
      <c r="Z121" s="211"/>
      <c r="AA121" s="36"/>
      <c r="AB121" s="36"/>
      <c r="AC121" s="118"/>
      <c r="AD121" s="36"/>
      <c r="AE121" s="36"/>
      <c r="AF121" s="118"/>
      <c r="AG121" s="36"/>
      <c r="AH121" s="36"/>
      <c r="AI121" s="118"/>
      <c r="AJ121" s="37"/>
      <c r="AK121" s="37"/>
      <c r="AL121" s="89"/>
      <c r="AM121" s="76"/>
      <c r="AN121" s="46"/>
    </row>
    <row r="122" spans="1:40" ht="13">
      <c r="A122" s="34"/>
      <c r="B122" s="83"/>
      <c r="C122" s="36"/>
      <c r="D122" s="36"/>
      <c r="E122" s="118"/>
      <c r="F122" s="36"/>
      <c r="G122" s="36"/>
      <c r="H122" s="118"/>
      <c r="I122" s="118"/>
      <c r="J122" s="150"/>
      <c r="K122" s="36"/>
      <c r="L122" s="36"/>
      <c r="M122" s="118"/>
      <c r="N122" s="36"/>
      <c r="O122" s="36"/>
      <c r="P122" s="118"/>
      <c r="Q122" s="150"/>
      <c r="R122" s="210"/>
      <c r="S122" s="210"/>
      <c r="T122" s="211"/>
      <c r="U122" s="210"/>
      <c r="V122" s="210"/>
      <c r="W122" s="210"/>
      <c r="X122" s="215"/>
      <c r="Y122" s="267"/>
      <c r="Z122" s="211"/>
      <c r="AA122" s="36"/>
      <c r="AB122" s="36"/>
      <c r="AC122" s="118"/>
      <c r="AD122" s="36"/>
      <c r="AE122" s="36"/>
      <c r="AF122" s="118"/>
      <c r="AG122" s="36"/>
      <c r="AH122" s="36"/>
      <c r="AI122" s="118"/>
      <c r="AJ122" s="37"/>
      <c r="AK122" s="37"/>
      <c r="AL122" s="89"/>
      <c r="AM122" s="76"/>
      <c r="AN122" s="46"/>
    </row>
    <row r="123" spans="1:40" ht="13">
      <c r="A123" s="30" t="s">
        <v>169</v>
      </c>
      <c r="B123" s="151" t="s">
        <v>134</v>
      </c>
      <c r="C123" s="239"/>
      <c r="D123" s="239"/>
      <c r="E123" s="240"/>
      <c r="F123" s="239"/>
      <c r="G123" s="239"/>
      <c r="H123" s="240"/>
      <c r="I123" s="240"/>
      <c r="J123" s="241"/>
      <c r="K123" s="239"/>
      <c r="L123" s="239"/>
      <c r="M123" s="240"/>
      <c r="N123" s="239"/>
      <c r="O123" s="239"/>
      <c r="P123" s="240"/>
      <c r="Q123" s="241"/>
      <c r="R123" s="213">
        <v>1</v>
      </c>
      <c r="S123" s="213">
        <v>1</v>
      </c>
      <c r="T123" s="200">
        <v>1</v>
      </c>
      <c r="U123" s="199"/>
      <c r="V123" s="199"/>
      <c r="W123" s="199"/>
      <c r="X123" s="214">
        <v>1</v>
      </c>
      <c r="Y123" s="213"/>
      <c r="Z123" s="200">
        <v>1</v>
      </c>
      <c r="AA123" s="239"/>
      <c r="AB123" s="239"/>
      <c r="AC123" s="240"/>
      <c r="AD123" s="239"/>
      <c r="AE123" s="239"/>
      <c r="AF123" s="240"/>
      <c r="AG123" s="239"/>
      <c r="AH123" s="239"/>
      <c r="AI123" s="240"/>
      <c r="AJ123" s="242"/>
      <c r="AK123" s="242"/>
      <c r="AL123" s="243"/>
      <c r="AM123" s="248"/>
      <c r="AN123" s="46" t="s">
        <v>135</v>
      </c>
    </row>
    <row r="124" spans="1:40" ht="13">
      <c r="A124" s="33" t="s">
        <v>170</v>
      </c>
      <c r="B124" s="151" t="s">
        <v>33</v>
      </c>
      <c r="C124" s="239"/>
      <c r="D124" s="239"/>
      <c r="E124" s="240"/>
      <c r="F124" s="239"/>
      <c r="G124" s="239"/>
      <c r="H124" s="240"/>
      <c r="I124" s="240"/>
      <c r="J124" s="241"/>
      <c r="K124" s="239"/>
      <c r="L124" s="239"/>
      <c r="M124" s="240"/>
      <c r="N124" s="239"/>
      <c r="O124" s="239"/>
      <c r="P124" s="240"/>
      <c r="Q124" s="241"/>
      <c r="R124" s="213">
        <f>R123*R100</f>
        <v>0</v>
      </c>
      <c r="S124" s="213"/>
      <c r="T124" s="200">
        <f>T123*T58</f>
        <v>5.65</v>
      </c>
      <c r="U124" s="199"/>
      <c r="V124" s="199"/>
      <c r="W124" s="199"/>
      <c r="X124" s="214">
        <f>X101*X123</f>
        <v>0</v>
      </c>
      <c r="Y124" s="213"/>
      <c r="Z124" s="200">
        <f>Z59*Z123</f>
        <v>0.3</v>
      </c>
      <c r="AA124" s="239"/>
      <c r="AB124" s="239"/>
      <c r="AC124" s="240"/>
      <c r="AD124" s="239"/>
      <c r="AE124" s="239"/>
      <c r="AF124" s="240"/>
      <c r="AG124" s="239"/>
      <c r="AH124" s="239"/>
      <c r="AI124" s="240"/>
      <c r="AJ124" s="242"/>
      <c r="AK124" s="242"/>
      <c r="AL124" s="243">
        <f>SQRT(SUMSQ(T124,W124,Z124))</f>
        <v>5.6579589959631207</v>
      </c>
      <c r="AM124" s="248"/>
      <c r="AN124" s="46" t="s">
        <v>171</v>
      </c>
    </row>
    <row r="125" spans="1:40" ht="13">
      <c r="A125" s="34"/>
      <c r="B125" s="83"/>
      <c r="C125" s="36"/>
      <c r="D125" s="36"/>
      <c r="E125" s="118"/>
      <c r="F125" s="36"/>
      <c r="G125" s="36"/>
      <c r="H125" s="118"/>
      <c r="I125" s="118"/>
      <c r="J125" s="150"/>
      <c r="K125" s="36"/>
      <c r="L125" s="36"/>
      <c r="M125" s="118"/>
      <c r="N125" s="36"/>
      <c r="O125" s="36"/>
      <c r="P125" s="118"/>
      <c r="Q125" s="150"/>
      <c r="R125" s="210"/>
      <c r="S125" s="210"/>
      <c r="T125" s="211"/>
      <c r="U125" s="210"/>
      <c r="V125" s="210"/>
      <c r="W125" s="210"/>
      <c r="X125" s="215"/>
      <c r="Y125" s="267"/>
      <c r="Z125" s="211"/>
      <c r="AA125" s="36"/>
      <c r="AB125" s="36"/>
      <c r="AC125" s="118"/>
      <c r="AD125" s="36"/>
      <c r="AE125" s="36"/>
      <c r="AF125" s="118"/>
      <c r="AG125" s="36"/>
      <c r="AH125" s="36"/>
      <c r="AI125" s="118"/>
      <c r="AJ125" s="37"/>
      <c r="AK125" s="37"/>
      <c r="AL125" s="89"/>
      <c r="AM125" s="76"/>
      <c r="AN125" s="46"/>
    </row>
    <row r="126" spans="1:40" ht="13">
      <c r="A126" s="34"/>
      <c r="B126" s="83"/>
      <c r="C126" s="36"/>
      <c r="D126" s="36"/>
      <c r="E126" s="118"/>
      <c r="F126" s="36"/>
      <c r="G126" s="36"/>
      <c r="H126" s="118"/>
      <c r="I126" s="118"/>
      <c r="J126" s="150"/>
      <c r="K126" s="36"/>
      <c r="L126" s="36"/>
      <c r="M126" s="118"/>
      <c r="N126" s="36"/>
      <c r="O126" s="36"/>
      <c r="P126" s="118"/>
      <c r="Q126" s="150"/>
      <c r="R126" s="210"/>
      <c r="S126" s="210"/>
      <c r="T126" s="211"/>
      <c r="U126" s="210"/>
      <c r="V126" s="210"/>
      <c r="W126" s="210"/>
      <c r="X126" s="215"/>
      <c r="Y126" s="267"/>
      <c r="Z126" s="211"/>
      <c r="AA126" s="36"/>
      <c r="AB126" s="36"/>
      <c r="AC126" s="118"/>
      <c r="AD126" s="36"/>
      <c r="AE126" s="36"/>
      <c r="AF126" s="118"/>
      <c r="AG126" s="36"/>
      <c r="AH126" s="36"/>
      <c r="AI126" s="118"/>
      <c r="AJ126" s="37"/>
      <c r="AK126" s="37"/>
      <c r="AL126" s="89"/>
      <c r="AM126" s="76"/>
      <c r="AN126" s="46"/>
    </row>
    <row r="127" spans="1:40" ht="13">
      <c r="A127" s="30" t="s">
        <v>172</v>
      </c>
      <c r="B127" s="151" t="s">
        <v>134</v>
      </c>
      <c r="C127" s="239"/>
      <c r="D127" s="239"/>
      <c r="E127" s="240"/>
      <c r="F127" s="239"/>
      <c r="G127" s="239"/>
      <c r="H127" s="240"/>
      <c r="I127" s="240"/>
      <c r="J127" s="241"/>
      <c r="K127" s="239"/>
      <c r="L127" s="239"/>
      <c r="M127" s="240"/>
      <c r="N127" s="239"/>
      <c r="O127" s="239"/>
      <c r="P127" s="240"/>
      <c r="Q127" s="241"/>
      <c r="R127" s="199">
        <v>1</v>
      </c>
      <c r="S127" s="199">
        <v>1</v>
      </c>
      <c r="T127" s="200">
        <v>1</v>
      </c>
      <c r="U127" s="199">
        <f>U37/(R37+U37+X37)</f>
        <v>0.79923999108689781</v>
      </c>
      <c r="V127" s="199">
        <f>V37/(S37+V37+Y37)</f>
        <v>0.79923999108689781</v>
      </c>
      <c r="W127" s="199">
        <f>W37/(T37+W37+Z37)</f>
        <v>0.22657927607783143</v>
      </c>
      <c r="X127" s="324">
        <f>X37/(R37+U37+X37)</f>
        <v>2.5274187689272196E-101</v>
      </c>
      <c r="Y127" s="323">
        <f>Y37/(S37+V37+Y37)</f>
        <v>2.5274187689272196E-101</v>
      </c>
      <c r="Z127" s="200">
        <f>Z37/(T37+W37+Z37)</f>
        <v>0.7165065829980517</v>
      </c>
      <c r="AA127" s="239"/>
      <c r="AB127" s="239"/>
      <c r="AC127" s="240"/>
      <c r="AD127" s="239"/>
      <c r="AE127" s="239"/>
      <c r="AF127" s="240"/>
      <c r="AG127" s="239"/>
      <c r="AH127" s="239"/>
      <c r="AI127" s="240"/>
      <c r="AJ127" s="242"/>
      <c r="AK127" s="242"/>
      <c r="AL127" s="243"/>
      <c r="AM127" s="248"/>
      <c r="AN127" s="133" t="s">
        <v>142</v>
      </c>
    </row>
    <row r="128" spans="1:40" ht="13">
      <c r="A128" s="33" t="s">
        <v>173</v>
      </c>
      <c r="B128" s="151" t="s">
        <v>33</v>
      </c>
      <c r="C128" s="239"/>
      <c r="D128" s="239"/>
      <c r="E128" s="240"/>
      <c r="F128" s="239"/>
      <c r="G128" s="239"/>
      <c r="H128" s="240"/>
      <c r="I128" s="240"/>
      <c r="J128" s="241"/>
      <c r="K128" s="239"/>
      <c r="L128" s="239"/>
      <c r="M128" s="240"/>
      <c r="N128" s="239"/>
      <c r="O128" s="239"/>
      <c r="P128" s="240"/>
      <c r="Q128" s="241"/>
      <c r="R128" s="199">
        <f>R127*R58</f>
        <v>5.65</v>
      </c>
      <c r="S128" s="199">
        <f>S127*S58</f>
        <v>5.65</v>
      </c>
      <c r="T128" s="200">
        <f>T127*T58</f>
        <v>5.65</v>
      </c>
      <c r="U128" s="199">
        <f>U127*U59</f>
        <v>0.23977199732606932</v>
      </c>
      <c r="V128" s="199">
        <f>V127*V59</f>
        <v>0.23977199732606932</v>
      </c>
      <c r="W128" s="199">
        <f>W127*W59</f>
        <v>6.7973782823349427E-2</v>
      </c>
      <c r="X128" s="324">
        <f>X59*X127</f>
        <v>7.5822563067816578E-102</v>
      </c>
      <c r="Y128" s="323">
        <f>Y59*Y127</f>
        <v>7.5822563067816578E-102</v>
      </c>
      <c r="Z128" s="200">
        <f>Z59*Z127</f>
        <v>0.2149519748994155</v>
      </c>
      <c r="AA128" s="239"/>
      <c r="AB128" s="239"/>
      <c r="AC128" s="240"/>
      <c r="AD128" s="239"/>
      <c r="AE128" s="239"/>
      <c r="AF128" s="240"/>
      <c r="AG128" s="239"/>
      <c r="AH128" s="239"/>
      <c r="AI128" s="240"/>
      <c r="AJ128" s="242">
        <f>SQRT(SUMSQ(R128,U128,X128))</f>
        <v>5.6550853760753901</v>
      </c>
      <c r="AK128" s="242">
        <f>SQRT(SUMSQ(S128,V128,Y128))</f>
        <v>5.6550853760753901</v>
      </c>
      <c r="AL128" s="243">
        <f>SQRT(SUMSQ(T128,W128,Z128))</f>
        <v>5.6544959798963941</v>
      </c>
      <c r="AM128" s="248"/>
      <c r="AN128" s="46" t="s">
        <v>144</v>
      </c>
    </row>
    <row r="129" spans="1:40" ht="13">
      <c r="A129" s="34"/>
      <c r="B129" s="83"/>
      <c r="C129" s="36"/>
      <c r="D129" s="36"/>
      <c r="E129" s="118"/>
      <c r="F129" s="36"/>
      <c r="G129" s="36"/>
      <c r="H129" s="118"/>
      <c r="I129" s="118"/>
      <c r="J129" s="150"/>
      <c r="K129" s="36"/>
      <c r="L129" s="36"/>
      <c r="M129" s="118"/>
      <c r="N129" s="36"/>
      <c r="O129" s="36"/>
      <c r="P129" s="118"/>
      <c r="Q129" s="150"/>
      <c r="R129" s="210"/>
      <c r="S129" s="210"/>
      <c r="T129" s="211"/>
      <c r="U129" s="210"/>
      <c r="V129" s="210"/>
      <c r="W129" s="210"/>
      <c r="X129" s="215"/>
      <c r="Y129" s="267"/>
      <c r="Z129" s="211"/>
      <c r="AA129" s="36"/>
      <c r="AB129" s="36"/>
      <c r="AC129" s="118"/>
      <c r="AD129" s="36"/>
      <c r="AE129" s="36"/>
      <c r="AF129" s="118"/>
      <c r="AG129" s="36"/>
      <c r="AH129" s="36"/>
      <c r="AI129" s="118"/>
      <c r="AJ129" s="37"/>
      <c r="AK129" s="37"/>
      <c r="AL129" s="89"/>
      <c r="AM129" s="76"/>
      <c r="AN129" s="46"/>
    </row>
    <row r="130" spans="1:40" ht="13">
      <c r="A130" s="13"/>
      <c r="B130" s="83"/>
      <c r="C130" s="36"/>
      <c r="D130" s="36"/>
      <c r="E130" s="118"/>
      <c r="F130" s="36"/>
      <c r="G130" s="36"/>
      <c r="H130" s="118"/>
      <c r="I130" s="118"/>
      <c r="J130" s="150"/>
      <c r="K130" s="36"/>
      <c r="L130" s="36"/>
      <c r="M130" s="118"/>
      <c r="N130" s="36"/>
      <c r="O130" s="36"/>
      <c r="P130" s="118"/>
      <c r="Q130" s="118"/>
      <c r="R130" s="210"/>
      <c r="S130" s="210"/>
      <c r="T130" s="211"/>
      <c r="U130" s="210"/>
      <c r="V130" s="210"/>
      <c r="W130" s="210"/>
      <c r="X130" s="215"/>
      <c r="Y130" s="267"/>
      <c r="Z130" s="211"/>
      <c r="AA130" s="36"/>
      <c r="AB130" s="36"/>
      <c r="AC130" s="118"/>
      <c r="AD130" s="36"/>
      <c r="AE130" s="36"/>
      <c r="AF130" s="118"/>
      <c r="AG130" s="36"/>
      <c r="AH130" s="36"/>
      <c r="AI130" s="118"/>
      <c r="AJ130" s="37"/>
      <c r="AK130" s="37"/>
      <c r="AL130" s="89"/>
      <c r="AM130" s="76"/>
      <c r="AN130" s="44"/>
    </row>
    <row r="131" spans="1:40" ht="13">
      <c r="A131" s="295" t="s">
        <v>174</v>
      </c>
      <c r="B131" s="151" t="s">
        <v>134</v>
      </c>
      <c r="C131" s="199"/>
      <c r="D131" s="199"/>
      <c r="E131" s="200"/>
      <c r="F131" s="199"/>
      <c r="G131" s="199"/>
      <c r="H131" s="200"/>
      <c r="I131" s="289"/>
      <c r="J131" s="289"/>
      <c r="K131" s="199"/>
      <c r="L131" s="199"/>
      <c r="M131" s="200"/>
      <c r="N131" s="199"/>
      <c r="O131" s="199"/>
      <c r="P131" s="200"/>
      <c r="Q131" s="200"/>
      <c r="R131" s="199"/>
      <c r="S131" s="199"/>
      <c r="T131" s="200"/>
      <c r="U131" s="213">
        <v>1</v>
      </c>
      <c r="V131" s="213"/>
      <c r="W131" s="199">
        <v>1</v>
      </c>
      <c r="X131" s="214">
        <v>1</v>
      </c>
      <c r="Y131" s="213"/>
      <c r="Z131" s="199">
        <v>1</v>
      </c>
      <c r="AA131" s="214">
        <v>1</v>
      </c>
      <c r="AB131" s="213"/>
      <c r="AC131" s="200">
        <v>1</v>
      </c>
      <c r="AD131" s="199"/>
      <c r="AE131" s="199"/>
      <c r="AF131" s="200">
        <v>0</v>
      </c>
      <c r="AG131" s="199"/>
      <c r="AH131" s="199"/>
      <c r="AI131" s="200">
        <v>1</v>
      </c>
      <c r="AJ131" s="199"/>
      <c r="AK131" s="199"/>
      <c r="AL131" s="243"/>
      <c r="AM131" s="248"/>
      <c r="AN131" s="44" t="s">
        <v>135</v>
      </c>
    </row>
    <row r="132" spans="1:40" ht="13">
      <c r="A132" s="294" t="s">
        <v>175</v>
      </c>
      <c r="B132" s="151" t="s">
        <v>33</v>
      </c>
      <c r="C132" s="199"/>
      <c r="D132" s="199"/>
      <c r="E132" s="200"/>
      <c r="F132" s="199"/>
      <c r="G132" s="199"/>
      <c r="H132" s="200"/>
      <c r="I132" s="289"/>
      <c r="J132" s="289"/>
      <c r="K132" s="199"/>
      <c r="L132" s="199"/>
      <c r="M132" s="200"/>
      <c r="N132" s="199"/>
      <c r="O132" s="199"/>
      <c r="P132" s="200"/>
      <c r="Q132" s="200"/>
      <c r="R132" s="199"/>
      <c r="S132" s="199"/>
      <c r="T132" s="200"/>
      <c r="U132" s="213">
        <f>U131*U101</f>
        <v>0</v>
      </c>
      <c r="V132" s="213"/>
      <c r="W132" s="199">
        <f>W131*W59</f>
        <v>0.3</v>
      </c>
      <c r="X132" s="214">
        <f>X131*X101</f>
        <v>0</v>
      </c>
      <c r="Y132" s="213"/>
      <c r="Z132" s="199">
        <f>Z131*Z59</f>
        <v>0.3</v>
      </c>
      <c r="AA132" s="214">
        <f>AA131*AA101</f>
        <v>0</v>
      </c>
      <c r="AB132" s="213"/>
      <c r="AC132" s="200">
        <f>AC131*AC63</f>
        <v>6</v>
      </c>
      <c r="AD132" s="199"/>
      <c r="AE132" s="199"/>
      <c r="AF132" s="200">
        <f>AF131*AF64</f>
        <v>0</v>
      </c>
      <c r="AG132" s="199"/>
      <c r="AH132" s="199"/>
      <c r="AI132" s="341">
        <f>AI131*AI65</f>
        <v>15</v>
      </c>
      <c r="AJ132" s="199"/>
      <c r="AK132" s="199"/>
      <c r="AL132" s="243">
        <f>SQRT(SUMSQ(W132,Z132))+AC132+AF132+AI132</f>
        <v>21.424264068711928</v>
      </c>
      <c r="AM132" s="248"/>
      <c r="AN132" s="44" t="s">
        <v>176</v>
      </c>
    </row>
    <row r="133" spans="1:40" ht="13.5" thickBot="1">
      <c r="A133" s="68"/>
      <c r="B133" s="249"/>
      <c r="C133" s="154"/>
      <c r="D133" s="154"/>
      <c r="E133" s="152"/>
      <c r="F133" s="154"/>
      <c r="G133" s="154"/>
      <c r="H133" s="152"/>
      <c r="I133" s="152"/>
      <c r="J133" s="153"/>
      <c r="K133" s="154"/>
      <c r="L133" s="154"/>
      <c r="M133" s="152"/>
      <c r="N133" s="154"/>
      <c r="O133" s="154"/>
      <c r="P133" s="152"/>
      <c r="Q133" s="153"/>
      <c r="R133" s="154"/>
      <c r="S133" s="154"/>
      <c r="T133" s="152"/>
      <c r="U133" s="154"/>
      <c r="V133" s="154"/>
      <c r="W133" s="152"/>
      <c r="X133" s="154"/>
      <c r="Y133" s="154"/>
      <c r="Z133" s="152"/>
      <c r="AA133" s="154"/>
      <c r="AB133" s="154"/>
      <c r="AC133" s="152"/>
      <c r="AD133" s="154"/>
      <c r="AE133" s="154"/>
      <c r="AF133" s="152"/>
      <c r="AG133" s="154"/>
      <c r="AH133" s="154"/>
      <c r="AI133" s="152"/>
      <c r="AJ133" s="216"/>
      <c r="AK133" s="216"/>
      <c r="AL133" s="92"/>
      <c r="AM133" s="250"/>
      <c r="AN133" s="251"/>
    </row>
    <row r="134" spans="1:40" ht="13" hidden="1">
      <c r="A134" s="52"/>
      <c r="B134" s="23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118"/>
      <c r="AG134" s="36"/>
      <c r="AH134" s="36"/>
      <c r="AI134" s="36"/>
      <c r="AJ134" s="37"/>
      <c r="AK134" s="37"/>
      <c r="AL134" s="37"/>
      <c r="AM134" s="37"/>
    </row>
    <row r="135" spans="1:40" ht="13" hidden="1">
      <c r="A135" s="52"/>
      <c r="B135" s="23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118"/>
      <c r="AG135" s="36"/>
      <c r="AH135" s="36"/>
      <c r="AI135" s="36"/>
      <c r="AJ135" s="37"/>
      <c r="AK135" s="37"/>
      <c r="AL135" s="37"/>
      <c r="AM135" s="37"/>
    </row>
    <row r="136" spans="1:40" ht="13" hidden="1">
      <c r="A136" s="52"/>
      <c r="B136" s="23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118"/>
      <c r="AG136" s="36"/>
      <c r="AH136" s="36"/>
      <c r="AI136" s="36"/>
      <c r="AJ136" s="37"/>
      <c r="AK136" s="37"/>
      <c r="AL136" s="37"/>
      <c r="AM136" s="37"/>
    </row>
    <row r="137" spans="1:40" ht="13" hidden="1">
      <c r="A137" s="52"/>
      <c r="B137" s="23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118"/>
      <c r="AG137" s="36"/>
      <c r="AH137" s="36"/>
      <c r="AI137" s="36"/>
      <c r="AJ137" s="37"/>
      <c r="AK137" s="37"/>
      <c r="AL137" s="37"/>
      <c r="AM137" s="37"/>
    </row>
    <row r="138" spans="1:40" ht="13" hidden="1">
      <c r="A138" s="52"/>
      <c r="B138" s="23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118"/>
      <c r="AG138" s="36"/>
      <c r="AH138" s="36"/>
      <c r="AI138" s="36"/>
      <c r="AJ138" s="37"/>
      <c r="AK138" s="37"/>
      <c r="AL138" s="37"/>
      <c r="AM138" s="37"/>
    </row>
    <row r="139" spans="1:40" ht="13" hidden="1">
      <c r="A139" s="52"/>
      <c r="B139" s="23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118"/>
      <c r="AG139" s="36"/>
      <c r="AH139" s="36"/>
      <c r="AI139" s="36"/>
      <c r="AJ139" s="37"/>
      <c r="AK139" s="37"/>
      <c r="AL139" s="37"/>
      <c r="AM139" s="37"/>
    </row>
    <row r="140" spans="1:40" ht="13" hidden="1">
      <c r="B140" s="23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118"/>
      <c r="AG140" s="36"/>
      <c r="AH140" s="36"/>
      <c r="AI140" s="36"/>
      <c r="AJ140" s="37"/>
      <c r="AK140" s="37"/>
      <c r="AL140" s="37"/>
      <c r="AM140" s="37"/>
      <c r="AN140" s="37"/>
    </row>
    <row r="141" spans="1:40" ht="13.5" thickBot="1">
      <c r="A141" s="155"/>
    </row>
    <row r="142" spans="1:40" ht="13">
      <c r="A142" s="8" t="s">
        <v>177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39"/>
      <c r="AK142" s="39"/>
      <c r="AL142" s="39"/>
      <c r="AM142" s="39"/>
      <c r="AN142" s="12" t="s">
        <v>20</v>
      </c>
    </row>
    <row r="143" spans="1:40">
      <c r="A143" s="77" t="s">
        <v>178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23"/>
      <c r="AK143" s="23"/>
      <c r="AL143" s="23"/>
      <c r="AM143" s="23"/>
      <c r="AN143" s="56"/>
    </row>
    <row r="144" spans="1:40" ht="13.5" thickBot="1">
      <c r="A144" s="29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62"/>
      <c r="AK144" s="62"/>
      <c r="AL144" s="62"/>
      <c r="AM144" s="249"/>
      <c r="AN144" s="297"/>
    </row>
    <row r="145" spans="1:40" ht="13" thickBot="1">
      <c r="AJ145" s="38"/>
      <c r="AK145" s="38"/>
      <c r="AL145" s="38"/>
      <c r="AM145" s="38"/>
    </row>
    <row r="146" spans="1:40" ht="13">
      <c r="A146" s="8" t="s">
        <v>179</v>
      </c>
      <c r="B146" s="51"/>
      <c r="C146" s="328" t="s">
        <v>12</v>
      </c>
      <c r="D146" s="329"/>
      <c r="E146" s="329"/>
      <c r="F146" s="328" t="s">
        <v>13</v>
      </c>
      <c r="G146" s="329"/>
      <c r="H146" s="330"/>
      <c r="I146" s="51"/>
      <c r="J146" s="298" t="s">
        <v>14</v>
      </c>
      <c r="K146" s="328" t="s">
        <v>15</v>
      </c>
      <c r="L146" s="329"/>
      <c r="M146" s="329"/>
      <c r="N146" s="328" t="s">
        <v>16</v>
      </c>
      <c r="O146" s="329"/>
      <c r="P146" s="330"/>
      <c r="Q146" s="75"/>
      <c r="R146" s="328" t="s">
        <v>180</v>
      </c>
      <c r="S146" s="329"/>
      <c r="T146" s="330"/>
      <c r="U146" s="328" t="s">
        <v>18</v>
      </c>
      <c r="V146" s="329"/>
      <c r="W146" s="330"/>
      <c r="X146" s="328" t="s">
        <v>19</v>
      </c>
      <c r="Y146" s="329"/>
      <c r="Z146" s="330"/>
      <c r="AA146" s="29"/>
      <c r="AB146" s="29"/>
      <c r="AC146" s="29"/>
      <c r="AD146" s="29"/>
      <c r="AE146" s="29"/>
      <c r="AF146" s="29"/>
      <c r="AG146" s="29"/>
      <c r="AH146" s="29"/>
      <c r="AI146" s="29"/>
      <c r="AJ146" s="11"/>
      <c r="AK146" s="11"/>
      <c r="AL146" s="11"/>
      <c r="AM146" s="11"/>
      <c r="AN146" s="12" t="s">
        <v>20</v>
      </c>
    </row>
    <row r="147" spans="1:40" ht="13">
      <c r="A147" s="25"/>
      <c r="B147" s="14"/>
      <c r="C147" s="15" t="s">
        <v>21</v>
      </c>
      <c r="D147" s="16" t="s">
        <v>22</v>
      </c>
      <c r="E147" s="6" t="s">
        <v>23</v>
      </c>
      <c r="F147" s="15" t="s">
        <v>21</v>
      </c>
      <c r="G147" s="16" t="s">
        <v>22</v>
      </c>
      <c r="H147" s="184" t="s">
        <v>23</v>
      </c>
      <c r="I147" s="172"/>
      <c r="J147" s="6"/>
      <c r="K147" s="15" t="s">
        <v>21</v>
      </c>
      <c r="L147" s="16" t="s">
        <v>22</v>
      </c>
      <c r="M147" s="6" t="s">
        <v>23</v>
      </c>
      <c r="N147" s="15" t="s">
        <v>21</v>
      </c>
      <c r="O147" s="16" t="s">
        <v>22</v>
      </c>
      <c r="P147" s="184" t="s">
        <v>23</v>
      </c>
      <c r="Q147" s="172"/>
      <c r="R147" s="6" t="s">
        <v>21</v>
      </c>
      <c r="S147" s="6" t="s">
        <v>22</v>
      </c>
      <c r="T147" s="184" t="s">
        <v>23</v>
      </c>
      <c r="U147" s="6" t="s">
        <v>21</v>
      </c>
      <c r="V147" s="6" t="s">
        <v>22</v>
      </c>
      <c r="W147" s="184" t="s">
        <v>23</v>
      </c>
      <c r="X147" s="6" t="s">
        <v>21</v>
      </c>
      <c r="Y147" s="6" t="s">
        <v>22</v>
      </c>
      <c r="Z147" s="184" t="s">
        <v>23</v>
      </c>
      <c r="AA147" s="16"/>
      <c r="AB147" s="16"/>
      <c r="AC147" s="16"/>
      <c r="AD147" s="16"/>
      <c r="AE147" s="16"/>
      <c r="AF147" s="16"/>
      <c r="AG147" s="16"/>
      <c r="AH147" s="16"/>
      <c r="AI147" s="16"/>
      <c r="AN147" s="88"/>
    </row>
    <row r="148" spans="1:40" ht="13">
      <c r="A148" s="13"/>
      <c r="B148" s="14"/>
      <c r="C148" s="15"/>
      <c r="D148" s="16"/>
      <c r="E148" s="16"/>
      <c r="F148" s="15"/>
      <c r="G148" s="16"/>
      <c r="H148" s="14"/>
      <c r="I148" s="73"/>
      <c r="J148" s="14"/>
      <c r="K148" s="16"/>
      <c r="L148" s="16"/>
      <c r="M148" s="16"/>
      <c r="N148" s="15"/>
      <c r="O148" s="16"/>
      <c r="P148" s="14"/>
      <c r="Q148" s="73"/>
      <c r="R148" s="16"/>
      <c r="S148" s="16"/>
      <c r="T148" s="14"/>
      <c r="U148" s="16"/>
      <c r="V148" s="16"/>
      <c r="W148" s="14"/>
      <c r="X148" s="16"/>
      <c r="Y148" s="16"/>
      <c r="Z148" s="14"/>
      <c r="AA148" s="16"/>
      <c r="AB148" s="16"/>
      <c r="AC148" s="16"/>
      <c r="AD148" s="16"/>
      <c r="AE148" s="16"/>
      <c r="AF148" s="16"/>
      <c r="AG148" s="16"/>
      <c r="AH148" s="16"/>
      <c r="AI148" s="16"/>
      <c r="AN148" s="44"/>
    </row>
    <row r="149" spans="1:40">
      <c r="A149" s="18" t="s">
        <v>30</v>
      </c>
      <c r="B149" s="19" t="s">
        <v>31</v>
      </c>
      <c r="C149" s="121">
        <f>C7</f>
        <v>-98</v>
      </c>
      <c r="D149" s="156">
        <f>D7</f>
        <v>-98</v>
      </c>
      <c r="E149" s="156">
        <f>E7</f>
        <v>-98</v>
      </c>
      <c r="F149" s="121"/>
      <c r="G149" s="156"/>
      <c r="H149" s="122"/>
      <c r="I149" s="122"/>
      <c r="J149" s="122"/>
      <c r="K149" s="156">
        <f>K7</f>
        <v>-98</v>
      </c>
      <c r="L149" s="156">
        <f>L7</f>
        <v>-98</v>
      </c>
      <c r="M149" s="156">
        <f>M7</f>
        <v>-98</v>
      </c>
      <c r="N149" s="121"/>
      <c r="O149" s="156"/>
      <c r="P149" s="122"/>
      <c r="Q149" s="233"/>
      <c r="R149" s="156">
        <f>R16</f>
        <v>-104.7</v>
      </c>
      <c r="S149" s="156">
        <f>S16</f>
        <v>-104.7</v>
      </c>
      <c r="T149" s="122">
        <f>T16</f>
        <v>-104.7</v>
      </c>
      <c r="U149" s="156"/>
      <c r="V149" s="156"/>
      <c r="W149" s="122"/>
      <c r="X149" s="156"/>
      <c r="Y149" s="156"/>
      <c r="Z149" s="122"/>
      <c r="AA149" s="17"/>
      <c r="AB149" s="17"/>
      <c r="AC149" s="17"/>
      <c r="AD149" s="17"/>
      <c r="AE149" s="17"/>
      <c r="AF149" s="17"/>
      <c r="AG149" s="17"/>
      <c r="AH149" s="17"/>
      <c r="AI149" s="17"/>
      <c r="AN149" s="45"/>
    </row>
    <row r="150" spans="1:40">
      <c r="A150" s="18" t="s">
        <v>32</v>
      </c>
      <c r="B150" s="19" t="s">
        <v>33</v>
      </c>
      <c r="C150" s="66"/>
      <c r="D150" s="17"/>
      <c r="E150" s="17"/>
      <c r="F150" s="110">
        <f>F8</f>
        <v>4</v>
      </c>
      <c r="G150" s="21">
        <f>G8</f>
        <v>4</v>
      </c>
      <c r="H150" s="105">
        <f>H8</f>
        <v>4</v>
      </c>
      <c r="I150" s="105"/>
      <c r="J150" s="105"/>
      <c r="K150" s="17"/>
      <c r="L150" s="17"/>
      <c r="M150" s="17"/>
      <c r="N150" s="115">
        <f>N8</f>
        <v>-99</v>
      </c>
      <c r="O150" s="281">
        <f>O8</f>
        <v>5</v>
      </c>
      <c r="P150" s="105">
        <f>P8</f>
        <v>5</v>
      </c>
      <c r="Q150" s="146"/>
      <c r="R150" s="21"/>
      <c r="S150" s="21"/>
      <c r="T150" s="105"/>
      <c r="U150" s="21">
        <f>U17</f>
        <v>6</v>
      </c>
      <c r="V150" s="21">
        <f>V17</f>
        <v>6</v>
      </c>
      <c r="W150" s="105">
        <f>W17</f>
        <v>6</v>
      </c>
      <c r="X150" s="189">
        <v>-999</v>
      </c>
      <c r="Y150" s="189">
        <v>-999</v>
      </c>
      <c r="Z150" s="105">
        <f>Z17</f>
        <v>11</v>
      </c>
      <c r="AA150" s="21"/>
      <c r="AB150" s="21"/>
      <c r="AC150" s="21"/>
      <c r="AD150" s="21"/>
      <c r="AE150" s="21"/>
      <c r="AF150" s="21"/>
      <c r="AG150" s="21"/>
      <c r="AH150" s="21"/>
      <c r="AI150" s="21"/>
      <c r="AN150" s="45"/>
    </row>
    <row r="151" spans="1:40">
      <c r="A151" s="18" t="s">
        <v>181</v>
      </c>
      <c r="B151" s="19" t="s">
        <v>33</v>
      </c>
      <c r="C151" s="66"/>
      <c r="D151" s="17"/>
      <c r="E151" s="17"/>
      <c r="F151" s="110"/>
      <c r="G151" s="21"/>
      <c r="H151" s="105"/>
      <c r="I151" s="105"/>
      <c r="J151" s="122">
        <f>J10</f>
        <v>-4</v>
      </c>
      <c r="K151" s="17"/>
      <c r="L151" s="17"/>
      <c r="M151" s="17"/>
      <c r="N151" s="110"/>
      <c r="O151" s="21"/>
      <c r="P151" s="105"/>
      <c r="Q151" s="146"/>
      <c r="R151" s="21"/>
      <c r="S151" s="21"/>
      <c r="T151" s="105"/>
      <c r="U151" s="21"/>
      <c r="V151" s="21"/>
      <c r="W151" s="105"/>
      <c r="X151" s="21"/>
      <c r="Y151" s="21"/>
      <c r="Z151" s="105"/>
      <c r="AA151" s="21"/>
      <c r="AB151" s="21"/>
      <c r="AC151" s="21"/>
      <c r="AD151" s="21"/>
      <c r="AE151" s="21"/>
      <c r="AF151" s="21"/>
      <c r="AG151" s="21"/>
      <c r="AH151" s="21"/>
      <c r="AI151" s="21"/>
      <c r="AN151" s="45"/>
    </row>
    <row r="152" spans="1:40">
      <c r="A152" s="18" t="s">
        <v>182</v>
      </c>
      <c r="B152" s="19"/>
      <c r="C152" s="66"/>
      <c r="D152" s="17"/>
      <c r="E152" s="17"/>
      <c r="F152" s="110"/>
      <c r="G152" s="21"/>
      <c r="H152" s="105"/>
      <c r="I152" s="105">
        <v>-120</v>
      </c>
      <c r="J152" s="19"/>
      <c r="K152" s="17"/>
      <c r="L152" s="17"/>
      <c r="M152" s="17"/>
      <c r="N152" s="110"/>
      <c r="O152" s="21"/>
      <c r="P152" s="105"/>
      <c r="Q152" s="146"/>
      <c r="R152" s="21"/>
      <c r="S152" s="21"/>
      <c r="T152" s="105"/>
      <c r="U152" s="21"/>
      <c r="V152" s="21"/>
      <c r="W152" s="105"/>
      <c r="X152" s="21"/>
      <c r="Y152" s="21"/>
      <c r="Z152" s="105"/>
      <c r="AA152" s="21"/>
      <c r="AB152" s="21"/>
      <c r="AC152" s="21"/>
      <c r="AD152" s="21"/>
      <c r="AE152" s="21"/>
      <c r="AF152" s="21"/>
      <c r="AG152" s="21"/>
      <c r="AH152" s="21"/>
      <c r="AI152" s="21"/>
      <c r="AN152" s="44"/>
    </row>
    <row r="153" spans="1:40">
      <c r="A153" s="18" t="s">
        <v>183</v>
      </c>
      <c r="B153" s="19" t="s">
        <v>33</v>
      </c>
      <c r="C153" s="107">
        <v>0</v>
      </c>
      <c r="D153" s="157">
        <v>0</v>
      </c>
      <c r="E153" s="157">
        <v>0</v>
      </c>
      <c r="F153" s="107">
        <v>0</v>
      </c>
      <c r="G153" s="157">
        <v>0</v>
      </c>
      <c r="H153" s="108">
        <v>0</v>
      </c>
      <c r="I153" s="108">
        <v>0</v>
      </c>
      <c r="J153" s="108">
        <v>0</v>
      </c>
      <c r="K153" s="157">
        <v>0</v>
      </c>
      <c r="L153" s="157">
        <v>0</v>
      </c>
      <c r="M153" s="157">
        <v>0</v>
      </c>
      <c r="N153" s="107">
        <v>0</v>
      </c>
      <c r="O153" s="157">
        <v>1.7</v>
      </c>
      <c r="P153" s="108">
        <v>1.7</v>
      </c>
      <c r="Q153" s="190"/>
      <c r="R153" s="157">
        <v>0</v>
      </c>
      <c r="S153" s="157">
        <v>0</v>
      </c>
      <c r="T153" s="108">
        <v>0</v>
      </c>
      <c r="U153" s="157">
        <v>0</v>
      </c>
      <c r="V153" s="157">
        <v>0</v>
      </c>
      <c r="W153" s="108">
        <v>0</v>
      </c>
      <c r="X153" s="157"/>
      <c r="Y153" s="157"/>
      <c r="Z153" s="108">
        <v>0</v>
      </c>
      <c r="AA153" s="21"/>
      <c r="AB153" s="21"/>
      <c r="AC153" s="21"/>
      <c r="AD153" s="21"/>
      <c r="AE153" s="21"/>
      <c r="AF153" s="21"/>
      <c r="AG153" s="21"/>
      <c r="AH153" s="21"/>
      <c r="AI153" s="21"/>
      <c r="AN153" s="20" t="s">
        <v>184</v>
      </c>
    </row>
    <row r="154" spans="1:40" ht="13">
      <c r="A154" s="18" t="s">
        <v>185</v>
      </c>
      <c r="B154" s="19" t="s">
        <v>33</v>
      </c>
      <c r="C154" s="123">
        <f>C149+C153</f>
        <v>-98</v>
      </c>
      <c r="D154" s="28">
        <f>D149+D153</f>
        <v>-98</v>
      </c>
      <c r="E154" s="28">
        <f>E149+E153</f>
        <v>-98</v>
      </c>
      <c r="F154" s="123">
        <f>F150+F153</f>
        <v>4</v>
      </c>
      <c r="G154" s="28">
        <f>G150+G153</f>
        <v>4</v>
      </c>
      <c r="H154" s="124">
        <f>H150+H153</f>
        <v>4</v>
      </c>
      <c r="I154" s="124">
        <v>-120</v>
      </c>
      <c r="J154" s="124">
        <f>J151+J153</f>
        <v>-4</v>
      </c>
      <c r="K154" s="28">
        <f>K149+K153</f>
        <v>-98</v>
      </c>
      <c r="L154" s="28">
        <f>L149+L153</f>
        <v>-98</v>
      </c>
      <c r="M154" s="28">
        <f>M149+M153</f>
        <v>-98</v>
      </c>
      <c r="N154" s="127">
        <f>N150+N153</f>
        <v>-99</v>
      </c>
      <c r="O154" s="282">
        <f>O150+O153</f>
        <v>6.7</v>
      </c>
      <c r="P154" s="124">
        <f>P150+P153</f>
        <v>6.7</v>
      </c>
      <c r="Q154" s="217"/>
      <c r="R154" s="28">
        <f>R149+R153</f>
        <v>-104.7</v>
      </c>
      <c r="S154" s="28">
        <f>S149+S153</f>
        <v>-104.7</v>
      </c>
      <c r="T154" s="124">
        <f>T149+T153</f>
        <v>-104.7</v>
      </c>
      <c r="U154" s="28">
        <f>U150+U153</f>
        <v>6</v>
      </c>
      <c r="V154" s="28">
        <f>V150+V153</f>
        <v>6</v>
      </c>
      <c r="W154" s="124">
        <f>W150+W153</f>
        <v>6</v>
      </c>
      <c r="X154" s="28"/>
      <c r="Y154" s="28"/>
      <c r="Z154" s="124">
        <f>Z150+Z153</f>
        <v>11</v>
      </c>
      <c r="AA154" s="28"/>
      <c r="AB154" s="28"/>
      <c r="AC154" s="28"/>
      <c r="AD154" s="28"/>
      <c r="AE154" s="28"/>
      <c r="AF154" s="28"/>
      <c r="AG154" s="28"/>
      <c r="AH154" s="28"/>
      <c r="AI154" s="28"/>
      <c r="AN154" s="20" t="s">
        <v>186</v>
      </c>
    </row>
    <row r="155" spans="1:40">
      <c r="A155" s="77" t="s">
        <v>187</v>
      </c>
      <c r="B155" s="19"/>
      <c r="C155" s="66"/>
      <c r="D155" s="17"/>
      <c r="E155" s="17"/>
      <c r="F155" s="66"/>
      <c r="G155" s="17"/>
      <c r="H155" s="19"/>
      <c r="I155" s="19"/>
      <c r="J155" s="19"/>
      <c r="K155" s="17"/>
      <c r="L155" s="17"/>
      <c r="M155" s="17"/>
      <c r="N155" s="66"/>
      <c r="O155" s="17"/>
      <c r="P155" s="19"/>
      <c r="Q155" s="187"/>
      <c r="R155" s="17"/>
      <c r="S155" s="17"/>
      <c r="T155" s="19"/>
      <c r="U155" s="17"/>
      <c r="V155" s="17"/>
      <c r="W155" s="19"/>
      <c r="X155" s="17"/>
      <c r="Y155" s="17"/>
      <c r="Z155" s="19"/>
      <c r="AA155" s="21"/>
      <c r="AB155" s="21"/>
      <c r="AC155" s="21"/>
      <c r="AD155" s="21"/>
      <c r="AE155" s="21"/>
      <c r="AF155" s="21"/>
      <c r="AG155" s="21"/>
      <c r="AH155" s="21"/>
      <c r="AI155" s="21"/>
      <c r="AN155" s="44"/>
    </row>
    <row r="156" spans="1:40">
      <c r="A156" s="291" t="s">
        <v>188</v>
      </c>
      <c r="B156" s="19"/>
      <c r="C156" s="66"/>
      <c r="D156" s="17"/>
      <c r="E156" s="17"/>
      <c r="F156" s="66"/>
      <c r="G156" s="17"/>
      <c r="H156" s="19"/>
      <c r="I156" s="19"/>
      <c r="J156" s="19"/>
      <c r="K156" s="17"/>
      <c r="L156" s="17"/>
      <c r="M156" s="17"/>
      <c r="N156" s="66"/>
      <c r="O156" s="17"/>
      <c r="P156" s="19"/>
      <c r="Q156" s="187"/>
      <c r="R156" s="17"/>
      <c r="S156" s="17"/>
      <c r="T156" s="19"/>
      <c r="U156" s="17"/>
      <c r="V156" s="17"/>
      <c r="W156" s="19"/>
      <c r="X156" s="17"/>
      <c r="Y156" s="17"/>
      <c r="Z156" s="105">
        <f>Z159-$I154</f>
        <v>35.330899869919421</v>
      </c>
      <c r="AA156" s="21"/>
      <c r="AB156" s="21"/>
      <c r="AC156" s="21"/>
      <c r="AD156" s="21"/>
      <c r="AE156" s="21"/>
      <c r="AF156" s="21"/>
      <c r="AG156" s="21"/>
      <c r="AH156" s="21"/>
      <c r="AI156" s="21"/>
      <c r="AN156" s="44"/>
    </row>
    <row r="157" spans="1:40">
      <c r="A157" s="18" t="s">
        <v>189</v>
      </c>
      <c r="B157" s="19" t="s">
        <v>78</v>
      </c>
      <c r="C157" s="113">
        <f>(10^12)*(10^-3)*(C5/15)*10^(C154/10)</f>
        <v>0.15848931924611098</v>
      </c>
      <c r="D157" s="26">
        <f>(10^12)*(10^-3)*(D5/15)*10^(D154/10)</f>
        <v>0.15848931924611098</v>
      </c>
      <c r="E157" s="26">
        <f>(10^12)*(10^-3)*(E5/15)*10^(E154/10)</f>
        <v>0.15848931924611098</v>
      </c>
      <c r="F157" s="113">
        <f>(10^12)*(10^-3)*(C5/15)*10^((C154+F154)/10)</f>
        <v>0.3981071705534962</v>
      </c>
      <c r="G157" s="26">
        <f>(10^12)*(10^-3)*(D5/15)*10^((D154+G154)/10)</f>
        <v>0.3981071705534962</v>
      </c>
      <c r="H157" s="104">
        <f>(10^12)*(10^-3)*(E5/15)*10^((E154+H154)/10)</f>
        <v>0.3981071705534962</v>
      </c>
      <c r="I157" s="104"/>
      <c r="J157" s="104"/>
      <c r="K157" s="113">
        <f>(10^12)*(10^-3)*(K5/15)*10^(K154/10)</f>
        <v>0.15848931924611098</v>
      </c>
      <c r="L157" s="26">
        <f>(10^12)*(10^-3)*(L5/15)*10^(L154/10)</f>
        <v>0.15848931924611098</v>
      </c>
      <c r="M157" s="26">
        <f>(10^12)*(10^-3)*(M5/15)*10^(M154/10)</f>
        <v>0.15848931924611098</v>
      </c>
      <c r="N157" s="113">
        <f>(10^12)*(10^-3)*(K5/15)*10^((K154+N154)/10)</f>
        <v>1.9952623149688722E-11</v>
      </c>
      <c r="O157" s="26">
        <f>(10^12)*(10^-3)*(L5/15)*10^((L154+O154)/10)</f>
        <v>0.74131024130091894</v>
      </c>
      <c r="P157" s="104">
        <f>(10^12)*(10^-3)*(M5/15)*10^((M154+P154)/10)</f>
        <v>0.74131024130091894</v>
      </c>
      <c r="Q157" s="145"/>
      <c r="R157" s="26">
        <f>10^9*10^(R154/10)*($Q11/15)</f>
        <v>0.27107532491136127</v>
      </c>
      <c r="S157" s="26">
        <f>10^9*10^(S154/10)*($Q11/15)</f>
        <v>0.27107532491136127</v>
      </c>
      <c r="T157" s="104">
        <f>10^9*10^(T154/10)*($Q11/15)</f>
        <v>0.27107532491136127</v>
      </c>
      <c r="U157" s="26">
        <f>10^9*10^((R154+U154)/10)*($Q11/15)</f>
        <v>1.0791703060733173</v>
      </c>
      <c r="V157" s="26">
        <f>10^9*10^((S154+V154)/10)*($Q11/15)</f>
        <v>1.0791703060733173</v>
      </c>
      <c r="W157" s="104">
        <f>10^9*10^((T154+W154)/10)*($Q11/15)</f>
        <v>1.0791703060733173</v>
      </c>
      <c r="X157" s="26"/>
      <c r="Y157" s="26"/>
      <c r="Z157" s="104">
        <f>10^9*10^((T154+Z154)/10)*($Q11/15)</f>
        <v>3.4126361504127316</v>
      </c>
      <c r="AA157" s="26"/>
      <c r="AB157" s="26"/>
      <c r="AC157" s="26"/>
      <c r="AD157" s="26"/>
      <c r="AE157" s="26"/>
      <c r="AF157" s="26"/>
      <c r="AG157" s="26"/>
      <c r="AH157" s="26"/>
      <c r="AI157" s="26"/>
      <c r="AN157" s="44"/>
    </row>
    <row r="158" spans="1:40" ht="13">
      <c r="A158" s="27" t="s">
        <v>80</v>
      </c>
      <c r="B158" s="19" t="s">
        <v>33</v>
      </c>
      <c r="C158" s="66"/>
      <c r="D158" s="17"/>
      <c r="E158" s="17"/>
      <c r="F158" s="40">
        <f>10*LOG10(F157/C157)</f>
        <v>3.9999999999999987</v>
      </c>
      <c r="G158" s="22">
        <f>10*LOG10(G157/D157)</f>
        <v>3.9999999999999987</v>
      </c>
      <c r="H158" s="98">
        <f>10*LOG10(H157/E157)</f>
        <v>3.9999999999999987</v>
      </c>
      <c r="I158" s="98"/>
      <c r="J158" s="124"/>
      <c r="K158" s="66"/>
      <c r="L158" s="17"/>
      <c r="M158" s="17"/>
      <c r="N158" s="127">
        <f>10*LOG10(N157/K157)</f>
        <v>-99</v>
      </c>
      <c r="O158" s="282">
        <f>10*LOG10(O157/L157)</f>
        <v>6.7000000000000179</v>
      </c>
      <c r="P158" s="98">
        <f>10*LOG10(P157/M157)</f>
        <v>6.7000000000000179</v>
      </c>
      <c r="Q158" s="217"/>
      <c r="R158" s="28"/>
      <c r="S158" s="28"/>
      <c r="T158" s="124"/>
      <c r="U158" s="22">
        <f>10*LOG10(U157/(R157+X157+R44))</f>
        <v>5.0304101140037227</v>
      </c>
      <c r="V158" s="22">
        <f>10*LOG10(V157/(S157+Y157+S44))</f>
        <v>5.0304101140037227</v>
      </c>
      <c r="W158" s="98">
        <f>10*LOG10(W157/(T157+Z157+R44))</f>
        <v>-5.4111710780412414</v>
      </c>
      <c r="X158" s="28"/>
      <c r="Y158" s="28"/>
      <c r="Z158" s="98">
        <f>10*LOG10(Z157/(T157+W157+R44))</f>
        <v>3.8139762323732205</v>
      </c>
      <c r="AA158" s="28"/>
      <c r="AB158" s="28"/>
      <c r="AC158" s="28"/>
      <c r="AD158" s="28"/>
      <c r="AE158" s="28"/>
      <c r="AF158" s="28"/>
      <c r="AG158" s="28"/>
      <c r="AH158" s="28"/>
      <c r="AI158" s="28"/>
      <c r="AN158" s="20"/>
    </row>
    <row r="159" spans="1:40" ht="13">
      <c r="A159" s="117" t="s">
        <v>82</v>
      </c>
      <c r="B159" s="19" t="s">
        <v>83</v>
      </c>
      <c r="C159" s="66"/>
      <c r="D159" s="17"/>
      <c r="E159" s="17"/>
      <c r="F159" s="40">
        <f>C154+F154+10*LOG(C5/15)</f>
        <v>-94</v>
      </c>
      <c r="G159" s="22">
        <f>D154+G154+10*LOG(D5/15)</f>
        <v>-94</v>
      </c>
      <c r="H159" s="98">
        <f>E154+H154+10*LOG(E5/15)</f>
        <v>-94</v>
      </c>
      <c r="I159" s="98"/>
      <c r="J159" s="124"/>
      <c r="K159" s="66"/>
      <c r="L159" s="17"/>
      <c r="M159" s="17"/>
      <c r="N159" s="127">
        <f>K154+N154+10*LOG(K5/15)</f>
        <v>-197</v>
      </c>
      <c r="O159" s="282">
        <f>L154+O154+10*LOG(L5/15)</f>
        <v>-91.3</v>
      </c>
      <c r="P159" s="98">
        <f>M154+P154+10*LOG(M5/15)</f>
        <v>-91.3</v>
      </c>
      <c r="Q159" s="217"/>
      <c r="R159" s="28"/>
      <c r="S159" s="28"/>
      <c r="T159" s="124"/>
      <c r="U159" s="22">
        <f>10*LOG10(U157)-90</f>
        <v>-89.669100130080579</v>
      </c>
      <c r="V159" s="22">
        <f>10*LOG10(V157)-90</f>
        <v>-89.669100130080579</v>
      </c>
      <c r="W159" s="98">
        <f>10*LOG10(W157)-90</f>
        <v>-89.669100130080579</v>
      </c>
      <c r="X159" s="28"/>
      <c r="Y159" s="28"/>
      <c r="Z159" s="98">
        <f>10*LOG10(Z157)-90</f>
        <v>-84.669100130080579</v>
      </c>
      <c r="AA159" s="28"/>
      <c r="AB159" s="28"/>
      <c r="AC159" s="28"/>
      <c r="AD159" s="28"/>
      <c r="AE159" s="28"/>
      <c r="AF159" s="28"/>
      <c r="AG159" s="28"/>
      <c r="AH159" s="28"/>
      <c r="AI159" s="28"/>
      <c r="AN159" s="20"/>
    </row>
    <row r="160" spans="1:40" ht="13">
      <c r="A160" s="102" t="s">
        <v>85</v>
      </c>
      <c r="B160" s="19" t="s">
        <v>86</v>
      </c>
      <c r="C160" s="110">
        <f>10*LOG((C157+F157)*10^-9)+10*LOG(F9*12)</f>
        <v>-64.592749472082829</v>
      </c>
      <c r="D160" s="21">
        <f>10*LOG((D157+G157)*10^-9)+10*LOG(G9*12)</f>
        <v>-64.592749472082829</v>
      </c>
      <c r="E160" s="21">
        <f>10*LOG((E157+H157)*10^-9)+10*LOG(H9*12)</f>
        <v>-64.592749472082829</v>
      </c>
      <c r="F160" s="125"/>
      <c r="G160" s="158"/>
      <c r="H160" s="126"/>
      <c r="I160" s="126"/>
      <c r="J160" s="126"/>
      <c r="K160" s="110">
        <f>10*LOG((K157+N157)*10^-9)+10*LOG(N9*12)</f>
        <v>-70.048154102629027</v>
      </c>
      <c r="L160" s="21">
        <f>10*LOG((L157+O157)*10^-9)+10*LOG(O9*12)</f>
        <v>-62.506696335929917</v>
      </c>
      <c r="M160" s="21">
        <f>10*LOG((M157+P157)*10^-9)+10*LOG(P9*12)</f>
        <v>-62.506696335929917</v>
      </c>
      <c r="N160" s="125"/>
      <c r="O160" s="158"/>
      <c r="P160" s="126"/>
      <c r="Q160" s="234"/>
      <c r="R160" s="21">
        <f>10*LOG((R157+U157+X157)*10^-9)+10*LOG(MAX($Q15*12*$Q13/$Q11,$Q12))</f>
        <v>-59.708620377098697</v>
      </c>
      <c r="S160" s="21">
        <f>10*LOG((S157+V157+Y157)*10^-9)+10*LOG(MAX($Q15*12*$Q13/$Q11,$Q12))</f>
        <v>-59.708620377098697</v>
      </c>
      <c r="T160" s="105">
        <f>10*LOG((T157+W157+Z157)*10^-9)+10*LOG(MAX($Q15*12*$Q13/$Q11,$Q12))</f>
        <v>-54.234050163076759</v>
      </c>
      <c r="U160" s="158"/>
      <c r="V160" s="158"/>
      <c r="W160" s="126"/>
      <c r="X160" s="158"/>
      <c r="Y160" s="158"/>
      <c r="Z160" s="126"/>
      <c r="AA160" s="17"/>
      <c r="AB160" s="17"/>
      <c r="AC160" s="22"/>
      <c r="AD160" s="22"/>
      <c r="AE160" s="22"/>
      <c r="AF160" s="22"/>
      <c r="AG160" s="22"/>
      <c r="AH160" s="22"/>
      <c r="AI160" s="22"/>
      <c r="AN160" s="20"/>
    </row>
    <row r="161" spans="1:40" ht="13">
      <c r="A161" s="61" t="s">
        <v>88</v>
      </c>
      <c r="B161" s="84" t="s">
        <v>33</v>
      </c>
      <c r="C161" s="125"/>
      <c r="D161" s="158"/>
      <c r="E161" s="158"/>
      <c r="F161" s="125"/>
      <c r="G161" s="158"/>
      <c r="H161" s="126"/>
      <c r="I161" s="126"/>
      <c r="J161" s="126"/>
      <c r="K161" s="158"/>
      <c r="L161" s="158"/>
      <c r="M161" s="158"/>
      <c r="N161" s="115">
        <f>N159-F159</f>
        <v>-103</v>
      </c>
      <c r="O161" s="281">
        <f>O159-G159</f>
        <v>2.7000000000000028</v>
      </c>
      <c r="P161" s="105">
        <f>P159-H159</f>
        <v>2.7000000000000028</v>
      </c>
      <c r="Q161" s="146"/>
      <c r="R161" s="21"/>
      <c r="S161" s="21"/>
      <c r="T161" s="105"/>
      <c r="U161" s="21"/>
      <c r="V161" s="21"/>
      <c r="W161" s="105"/>
      <c r="X161" s="21"/>
      <c r="Y161" s="21"/>
      <c r="Z161" s="105"/>
      <c r="AA161" s="17"/>
      <c r="AB161" s="17"/>
      <c r="AC161" s="22"/>
      <c r="AD161" s="22"/>
      <c r="AE161" s="22"/>
      <c r="AF161" s="22"/>
      <c r="AG161" s="22"/>
      <c r="AH161" s="22"/>
      <c r="AI161" s="22"/>
      <c r="AN161" s="20"/>
    </row>
    <row r="162" spans="1:40" ht="13">
      <c r="A162" s="61" t="s">
        <v>90</v>
      </c>
      <c r="B162" s="84" t="s">
        <v>33</v>
      </c>
      <c r="C162" s="125"/>
      <c r="D162" s="158"/>
      <c r="E162" s="158"/>
      <c r="F162" s="125"/>
      <c r="G162" s="158"/>
      <c r="H162" s="126"/>
      <c r="I162" s="126"/>
      <c r="J162" s="126"/>
      <c r="K162" s="110">
        <f>K160-C160</f>
        <v>-5.4554046305461981</v>
      </c>
      <c r="L162" s="21">
        <f>L160-D160</f>
        <v>2.0860531361529127</v>
      </c>
      <c r="M162" s="21">
        <f>M160-E160</f>
        <v>2.0860531361529127</v>
      </c>
      <c r="N162" s="110"/>
      <c r="O162" s="21"/>
      <c r="P162" s="19"/>
      <c r="Q162" s="187"/>
      <c r="R162" s="17"/>
      <c r="S162" s="17"/>
      <c r="T162" s="19"/>
      <c r="U162" s="17"/>
      <c r="V162" s="17"/>
      <c r="W162" s="19"/>
      <c r="X162" s="17"/>
      <c r="Y162" s="17"/>
      <c r="Z162" s="19"/>
      <c r="AA162" s="17"/>
      <c r="AB162" s="17"/>
      <c r="AC162" s="22"/>
      <c r="AD162" s="22"/>
      <c r="AE162" s="22"/>
      <c r="AF162" s="22"/>
      <c r="AG162" s="22"/>
      <c r="AH162" s="22"/>
      <c r="AI162" s="22"/>
      <c r="AN162" s="20"/>
    </row>
    <row r="163" spans="1:40" ht="13" thickBot="1">
      <c r="A163" s="101" t="s">
        <v>105</v>
      </c>
      <c r="B163" s="69" t="s">
        <v>33</v>
      </c>
      <c r="C163" s="109"/>
      <c r="D163" s="143"/>
      <c r="E163" s="143"/>
      <c r="F163" s="114"/>
      <c r="G163" s="64"/>
      <c r="H163" s="106"/>
      <c r="I163" s="106"/>
      <c r="J163" s="106"/>
      <c r="K163" s="64"/>
      <c r="L163" s="64"/>
      <c r="M163" s="64"/>
      <c r="N163" s="116">
        <f>N159-F159-$J154</f>
        <v>-99</v>
      </c>
      <c r="O163" s="290">
        <f>O159-G159-$J154</f>
        <v>6.7000000000000028</v>
      </c>
      <c r="P163" s="129">
        <f>P159-H159-$J154</f>
        <v>6.7000000000000028</v>
      </c>
      <c r="Q163" s="235"/>
      <c r="R163" s="22"/>
      <c r="S163" s="22"/>
      <c r="T163" s="129"/>
      <c r="U163" s="22"/>
      <c r="V163" s="22"/>
      <c r="W163" s="129"/>
      <c r="X163" s="22"/>
      <c r="Y163" s="22"/>
      <c r="Z163" s="129"/>
      <c r="AA163" s="21"/>
      <c r="AB163" s="21"/>
      <c r="AC163" s="22"/>
      <c r="AD163" s="22"/>
      <c r="AE163" s="22"/>
      <c r="AF163" s="22"/>
      <c r="AG163" s="22"/>
      <c r="AH163" s="22"/>
      <c r="AI163" s="22"/>
      <c r="AN163" s="20"/>
    </row>
    <row r="164" spans="1:40" s="50" customFormat="1" ht="13">
      <c r="A164" s="52"/>
      <c r="K164" s="159"/>
      <c r="L164" s="159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</row>
    <row r="165" spans="1:40" s="50" customFormat="1" ht="13.5" thickBot="1">
      <c r="A165" s="52"/>
    </row>
    <row r="166" spans="1:40" ht="13">
      <c r="A166" s="8" t="s">
        <v>190</v>
      </c>
      <c r="B166" s="10"/>
      <c r="C166" s="328" t="s">
        <v>12</v>
      </c>
      <c r="D166" s="329"/>
      <c r="E166" s="329"/>
      <c r="F166" s="328" t="s">
        <v>13</v>
      </c>
      <c r="G166" s="329"/>
      <c r="H166" s="330"/>
      <c r="I166" s="29"/>
      <c r="J166" s="144"/>
      <c r="K166" s="328" t="s">
        <v>15</v>
      </c>
      <c r="L166" s="329"/>
      <c r="M166" s="329"/>
      <c r="N166" s="328" t="s">
        <v>16</v>
      </c>
      <c r="O166" s="329"/>
      <c r="P166" s="330"/>
      <c r="Q166" s="75"/>
      <c r="R166" s="273" t="s">
        <v>132</v>
      </c>
      <c r="S166" s="273" t="s">
        <v>112</v>
      </c>
      <c r="T166" s="272" t="s">
        <v>191</v>
      </c>
      <c r="U166" s="328" t="s">
        <v>114</v>
      </c>
      <c r="V166" s="329"/>
      <c r="W166" s="330"/>
      <c r="X166" s="328" t="s">
        <v>19</v>
      </c>
      <c r="Y166" s="329"/>
      <c r="Z166" s="330"/>
      <c r="AA166" s="85"/>
      <c r="AB166" s="29"/>
      <c r="AC166" s="29"/>
      <c r="AD166" s="29"/>
      <c r="AE166" s="29"/>
      <c r="AF166" s="29"/>
      <c r="AG166" s="29"/>
      <c r="AH166" s="29"/>
      <c r="AI166" s="29"/>
      <c r="AJ166" s="328" t="s">
        <v>131</v>
      </c>
      <c r="AK166" s="329"/>
      <c r="AL166" s="329"/>
      <c r="AM166" s="75" t="s">
        <v>192</v>
      </c>
      <c r="AN166" s="12" t="s">
        <v>193</v>
      </c>
    </row>
    <row r="167" spans="1:40" ht="13">
      <c r="A167" s="25"/>
      <c r="B167" s="17"/>
      <c r="C167" s="15" t="s">
        <v>21</v>
      </c>
      <c r="D167" s="16" t="s">
        <v>22</v>
      </c>
      <c r="E167" s="6" t="s">
        <v>23</v>
      </c>
      <c r="F167" s="15" t="s">
        <v>21</v>
      </c>
      <c r="G167" s="16" t="s">
        <v>22</v>
      </c>
      <c r="H167" s="184" t="s">
        <v>23</v>
      </c>
      <c r="I167" s="172"/>
      <c r="J167" s="6"/>
      <c r="K167" s="15" t="s">
        <v>21</v>
      </c>
      <c r="L167" s="16" t="s">
        <v>22</v>
      </c>
      <c r="M167" s="6" t="s">
        <v>23</v>
      </c>
      <c r="N167" s="15" t="s">
        <v>21</v>
      </c>
      <c r="O167" s="16" t="s">
        <v>22</v>
      </c>
      <c r="P167" s="184" t="s">
        <v>23</v>
      </c>
      <c r="Q167" s="172"/>
      <c r="R167" s="6" t="s">
        <v>21</v>
      </c>
      <c r="S167" s="6" t="s">
        <v>22</v>
      </c>
      <c r="T167" s="184" t="s">
        <v>23</v>
      </c>
      <c r="U167" s="6" t="s">
        <v>21</v>
      </c>
      <c r="V167" s="6" t="s">
        <v>22</v>
      </c>
      <c r="W167" s="184" t="s">
        <v>23</v>
      </c>
      <c r="X167" s="6" t="s">
        <v>21</v>
      </c>
      <c r="Y167" s="6" t="s">
        <v>22</v>
      </c>
      <c r="Z167" s="6" t="s">
        <v>23</v>
      </c>
      <c r="AA167" s="15"/>
      <c r="AB167" s="16"/>
      <c r="AC167" s="16"/>
      <c r="AD167" s="16"/>
      <c r="AE167" s="16"/>
      <c r="AF167" s="16"/>
      <c r="AG167" s="16"/>
      <c r="AH167" s="16"/>
      <c r="AI167" s="16"/>
      <c r="AJ167" s="15" t="s">
        <v>21</v>
      </c>
      <c r="AK167" s="16" t="s">
        <v>22</v>
      </c>
      <c r="AL167" s="6" t="s">
        <v>23</v>
      </c>
      <c r="AM167" s="73"/>
      <c r="AN167" s="73"/>
    </row>
    <row r="168" spans="1:40" ht="13">
      <c r="A168" s="25"/>
      <c r="B168" s="17"/>
      <c r="C168" s="60"/>
      <c r="D168" s="23"/>
      <c r="E168" s="23"/>
      <c r="F168" s="60"/>
      <c r="G168" s="23"/>
      <c r="H168" s="83"/>
      <c r="I168" s="209"/>
      <c r="J168" s="83"/>
      <c r="K168" s="60"/>
      <c r="L168" s="23"/>
      <c r="M168" s="23"/>
      <c r="N168" s="60"/>
      <c r="O168" s="23"/>
      <c r="P168" s="83"/>
      <c r="Q168" s="209"/>
      <c r="R168" s="23"/>
      <c r="S168" s="23"/>
      <c r="T168" s="83"/>
      <c r="U168" s="23"/>
      <c r="V168" s="23"/>
      <c r="W168" s="83"/>
      <c r="X168" s="23"/>
      <c r="Y168" s="23"/>
      <c r="Z168" s="23"/>
      <c r="AA168" s="15"/>
      <c r="AB168" s="16"/>
      <c r="AC168" s="16"/>
      <c r="AD168" s="16"/>
      <c r="AE168" s="16"/>
      <c r="AF168" s="16"/>
      <c r="AG168" s="16"/>
      <c r="AH168" s="16"/>
      <c r="AI168" s="16"/>
      <c r="AJ168" s="15"/>
      <c r="AK168" s="16"/>
      <c r="AL168" s="16"/>
      <c r="AM168" s="73"/>
      <c r="AN168" s="44"/>
    </row>
    <row r="169" spans="1:40" ht="13">
      <c r="A169" s="30" t="s">
        <v>194</v>
      </c>
      <c r="B169" s="31" t="s">
        <v>33</v>
      </c>
      <c r="C169" s="41"/>
      <c r="D169" s="164"/>
      <c r="E169" s="164"/>
      <c r="F169" s="70">
        <f>F170-AJ170</f>
        <v>3.6999999999999988</v>
      </c>
      <c r="G169" s="163">
        <f>G170-AK170</f>
        <v>3.6999999999999988</v>
      </c>
      <c r="H169" s="132">
        <f>H170-AL170</f>
        <v>3.6999999999999988</v>
      </c>
      <c r="I169" s="132"/>
      <c r="J169" s="128"/>
      <c r="K169" s="41"/>
      <c r="L169" s="164"/>
      <c r="M169" s="164"/>
      <c r="N169" s="41"/>
      <c r="O169" s="164"/>
      <c r="P169" s="128"/>
      <c r="Q169" s="93"/>
      <c r="R169" s="164"/>
      <c r="S169" s="164"/>
      <c r="T169" s="128"/>
      <c r="U169" s="164"/>
      <c r="V169" s="164"/>
      <c r="W169" s="128"/>
      <c r="X169" s="164"/>
      <c r="Y169" s="164"/>
      <c r="Z169" s="164"/>
      <c r="AA169" s="41"/>
      <c r="AB169" s="164"/>
      <c r="AC169" s="164"/>
      <c r="AD169" s="164"/>
      <c r="AE169" s="164"/>
      <c r="AF169" s="164"/>
      <c r="AG169" s="164"/>
      <c r="AH169" s="164"/>
      <c r="AI169" s="164"/>
      <c r="AJ169" s="41"/>
      <c r="AK169" s="164"/>
      <c r="AL169" s="164"/>
      <c r="AM169" s="313">
        <v>-4</v>
      </c>
      <c r="AN169" s="96" t="s">
        <v>195</v>
      </c>
    </row>
    <row r="170" spans="1:40" ht="13">
      <c r="A170" s="33" t="s">
        <v>196</v>
      </c>
      <c r="B170" s="31" t="s">
        <v>33</v>
      </c>
      <c r="C170" s="41"/>
      <c r="D170" s="164"/>
      <c r="E170" s="164"/>
      <c r="F170" s="41">
        <f>F158</f>
        <v>3.9999999999999987</v>
      </c>
      <c r="G170" s="164">
        <f>G158</f>
        <v>3.9999999999999987</v>
      </c>
      <c r="H170" s="128">
        <f>H158</f>
        <v>3.9999999999999987</v>
      </c>
      <c r="I170" s="128"/>
      <c r="J170" s="128"/>
      <c r="K170" s="41"/>
      <c r="L170" s="164"/>
      <c r="M170" s="164"/>
      <c r="N170" s="41"/>
      <c r="O170" s="164"/>
      <c r="P170" s="128"/>
      <c r="Q170" s="93"/>
      <c r="R170" s="164"/>
      <c r="S170" s="164"/>
      <c r="T170" s="128"/>
      <c r="U170" s="164"/>
      <c r="V170" s="164"/>
      <c r="W170" s="128"/>
      <c r="X170" s="164"/>
      <c r="Y170" s="164"/>
      <c r="Z170" s="164"/>
      <c r="AA170" s="41"/>
      <c r="AB170" s="164"/>
      <c r="AC170" s="164"/>
      <c r="AD170" s="164"/>
      <c r="AE170" s="164"/>
      <c r="AF170" s="164"/>
      <c r="AG170" s="164"/>
      <c r="AH170" s="164"/>
      <c r="AI170" s="164"/>
      <c r="AJ170" s="135">
        <f>AJ75</f>
        <v>0.3</v>
      </c>
      <c r="AK170" s="180">
        <f>AK75</f>
        <v>0.3</v>
      </c>
      <c r="AL170" s="180">
        <f>AL75</f>
        <v>0.3</v>
      </c>
      <c r="AM170" s="94"/>
      <c r="AN170" s="20"/>
    </row>
    <row r="171" spans="1:40" ht="13">
      <c r="A171" s="30" t="s">
        <v>197</v>
      </c>
      <c r="B171" s="31" t="s">
        <v>33</v>
      </c>
      <c r="C171" s="41"/>
      <c r="D171" s="164"/>
      <c r="E171" s="164"/>
      <c r="F171" s="41">
        <f>F170+AJ170</f>
        <v>4.2999999999999989</v>
      </c>
      <c r="G171" s="164">
        <f>G170+AK170</f>
        <v>4.2999999999999989</v>
      </c>
      <c r="H171" s="128">
        <f>H170+AL170</f>
        <v>4.2999999999999989</v>
      </c>
      <c r="I171" s="164"/>
      <c r="J171" s="93"/>
      <c r="K171" s="41"/>
      <c r="L171" s="164"/>
      <c r="M171" s="164"/>
      <c r="N171" s="41"/>
      <c r="O171" s="164"/>
      <c r="P171" s="128"/>
      <c r="Q171" s="93"/>
      <c r="R171" s="164"/>
      <c r="S171" s="164"/>
      <c r="T171" s="128"/>
      <c r="U171" s="164"/>
      <c r="V171" s="164"/>
      <c r="W171" s="128"/>
      <c r="X171" s="164"/>
      <c r="Y171" s="164"/>
      <c r="Z171" s="164"/>
      <c r="AA171" s="41"/>
      <c r="AB171" s="164"/>
      <c r="AC171" s="164"/>
      <c r="AD171" s="164"/>
      <c r="AE171" s="164"/>
      <c r="AF171" s="164"/>
      <c r="AG171" s="164"/>
      <c r="AH171" s="164"/>
      <c r="AI171" s="164"/>
      <c r="AJ171" s="41"/>
      <c r="AK171" s="164"/>
      <c r="AL171" s="164"/>
      <c r="AM171" s="94"/>
      <c r="AN171" s="20"/>
    </row>
    <row r="172" spans="1:40" ht="13">
      <c r="A172" s="13"/>
      <c r="B172" s="23"/>
      <c r="C172" s="40"/>
      <c r="D172" s="22"/>
      <c r="E172" s="22"/>
      <c r="F172" s="40"/>
      <c r="G172" s="22"/>
      <c r="H172" s="98"/>
      <c r="I172" s="22"/>
      <c r="J172" s="74"/>
      <c r="K172" s="40"/>
      <c r="L172" s="22"/>
      <c r="M172" s="22"/>
      <c r="N172" s="40"/>
      <c r="O172" s="22"/>
      <c r="P172" s="98"/>
      <c r="Q172" s="74"/>
      <c r="R172" s="22"/>
      <c r="S172" s="22"/>
      <c r="T172" s="98"/>
      <c r="U172" s="22"/>
      <c r="V172" s="22"/>
      <c r="W172" s="98"/>
      <c r="X172" s="22"/>
      <c r="Y172" s="22"/>
      <c r="Z172" s="22"/>
      <c r="AA172" s="40"/>
      <c r="AB172" s="22"/>
      <c r="AC172" s="22"/>
      <c r="AD172" s="22"/>
      <c r="AE172" s="22"/>
      <c r="AF172" s="22"/>
      <c r="AG172" s="22"/>
      <c r="AH172" s="22"/>
      <c r="AI172" s="22"/>
      <c r="AJ172" s="123"/>
      <c r="AK172" s="28"/>
      <c r="AL172" s="28"/>
      <c r="AM172" s="76"/>
      <c r="AN172" s="20"/>
    </row>
    <row r="173" spans="1:40" ht="13">
      <c r="A173" s="30" t="s">
        <v>198</v>
      </c>
      <c r="B173" s="71" t="s">
        <v>83</v>
      </c>
      <c r="C173" s="303"/>
      <c r="D173" s="31"/>
      <c r="E173" s="31"/>
      <c r="F173" s="78">
        <f>F174-AJ174</f>
        <v>-95.529705854077832</v>
      </c>
      <c r="G173" s="166">
        <f>G174-AK174</f>
        <v>-95.529705854077832</v>
      </c>
      <c r="H173" s="276">
        <f>H174-AL174</f>
        <v>-95.529705854077832</v>
      </c>
      <c r="I173" s="166"/>
      <c r="J173" s="160"/>
      <c r="K173" s="79"/>
      <c r="L173" s="167"/>
      <c r="M173" s="167"/>
      <c r="N173" s="79"/>
      <c r="O173" s="167"/>
      <c r="P173" s="236"/>
      <c r="Q173" s="160"/>
      <c r="R173" s="167"/>
      <c r="S173" s="167"/>
      <c r="T173" s="236"/>
      <c r="U173" s="167"/>
      <c r="V173" s="167"/>
      <c r="W173" s="236"/>
      <c r="X173" s="167"/>
      <c r="Y173" s="167"/>
      <c r="Z173" s="167"/>
      <c r="AA173" s="41"/>
      <c r="AB173" s="164"/>
      <c r="AC173" s="164"/>
      <c r="AD173" s="164"/>
      <c r="AE173" s="164"/>
      <c r="AF173" s="164"/>
      <c r="AG173" s="164"/>
      <c r="AH173" s="164"/>
      <c r="AI173" s="164"/>
      <c r="AJ173" s="137"/>
      <c r="AK173" s="182"/>
      <c r="AL173" s="182"/>
      <c r="AM173" s="313">
        <f>-118.5+10*LOG10(C5/15)</f>
        <v>-118.5</v>
      </c>
      <c r="AN173" s="96" t="s">
        <v>199</v>
      </c>
    </row>
    <row r="174" spans="1:40" ht="13">
      <c r="A174" s="33" t="s">
        <v>200</v>
      </c>
      <c r="B174" s="71" t="s">
        <v>83</v>
      </c>
      <c r="C174" s="303"/>
      <c r="D174" s="31"/>
      <c r="E174" s="31"/>
      <c r="F174" s="79">
        <f>F159</f>
        <v>-94</v>
      </c>
      <c r="G174" s="167">
        <f>G159</f>
        <v>-94</v>
      </c>
      <c r="H174" s="236">
        <f>H159</f>
        <v>-94</v>
      </c>
      <c r="I174" s="167"/>
      <c r="J174" s="160"/>
      <c r="K174" s="79"/>
      <c r="L174" s="167"/>
      <c r="M174" s="167"/>
      <c r="N174" s="79"/>
      <c r="O174" s="167"/>
      <c r="P174" s="236"/>
      <c r="Q174" s="160"/>
      <c r="R174" s="167"/>
      <c r="S174" s="167"/>
      <c r="T174" s="236"/>
      <c r="U174" s="167"/>
      <c r="V174" s="167"/>
      <c r="W174" s="236"/>
      <c r="X174" s="167"/>
      <c r="Y174" s="167"/>
      <c r="Z174" s="167"/>
      <c r="AA174" s="41"/>
      <c r="AB174" s="164"/>
      <c r="AC174" s="164"/>
      <c r="AD174" s="164"/>
      <c r="AE174" s="164"/>
      <c r="AF174" s="164"/>
      <c r="AG174" s="164"/>
      <c r="AH174" s="164"/>
      <c r="AI174" s="164"/>
      <c r="AJ174" s="135">
        <f>AJ79</f>
        <v>1.5297058540778354</v>
      </c>
      <c r="AK174" s="180">
        <f>AK79</f>
        <v>1.5297058540778354</v>
      </c>
      <c r="AL174" s="180">
        <f>AL79</f>
        <v>1.5297058540778354</v>
      </c>
      <c r="AM174" s="94"/>
      <c r="AN174" s="44"/>
    </row>
    <row r="175" spans="1:40" ht="13">
      <c r="A175" s="30" t="s">
        <v>201</v>
      </c>
      <c r="B175" s="71" t="s">
        <v>83</v>
      </c>
      <c r="C175" s="303"/>
      <c r="D175" s="31"/>
      <c r="E175" s="31"/>
      <c r="F175" s="41">
        <f>F174+AJ174</f>
        <v>-92.470294145922168</v>
      </c>
      <c r="G175" s="164">
        <f>G174+AK174</f>
        <v>-92.470294145922168</v>
      </c>
      <c r="H175" s="128">
        <f>H174+AL174</f>
        <v>-92.470294145922168</v>
      </c>
      <c r="I175" s="164"/>
      <c r="J175" s="93"/>
      <c r="K175" s="41"/>
      <c r="L175" s="164"/>
      <c r="M175" s="164"/>
      <c r="N175" s="41"/>
      <c r="O175" s="164"/>
      <c r="P175" s="128"/>
      <c r="Q175" s="93"/>
      <c r="R175" s="164"/>
      <c r="S175" s="164"/>
      <c r="T175" s="128"/>
      <c r="U175" s="164"/>
      <c r="V175" s="164"/>
      <c r="W175" s="128"/>
      <c r="X175" s="164"/>
      <c r="Y175" s="164"/>
      <c r="Z175" s="164"/>
      <c r="AA175" s="41"/>
      <c r="AB175" s="164"/>
      <c r="AC175" s="164"/>
      <c r="AD175" s="164"/>
      <c r="AE175" s="164"/>
      <c r="AF175" s="164"/>
      <c r="AG175" s="164"/>
      <c r="AH175" s="164"/>
      <c r="AI175" s="164"/>
      <c r="AJ175" s="137"/>
      <c r="AK175" s="182"/>
      <c r="AL175" s="182"/>
      <c r="AM175" s="94"/>
      <c r="AN175" s="44"/>
    </row>
    <row r="176" spans="1:40" ht="13">
      <c r="A176" s="55"/>
      <c r="B176" s="72"/>
      <c r="C176" s="60"/>
      <c r="D176" s="23"/>
      <c r="E176" s="23"/>
      <c r="F176" s="40"/>
      <c r="G176" s="22"/>
      <c r="H176" s="98"/>
      <c r="I176" s="22"/>
      <c r="J176" s="74"/>
      <c r="K176" s="40"/>
      <c r="L176" s="22"/>
      <c r="M176" s="22"/>
      <c r="N176" s="40"/>
      <c r="O176" s="22"/>
      <c r="P176" s="98"/>
      <c r="Q176" s="74"/>
      <c r="R176" s="22"/>
      <c r="S176" s="22"/>
      <c r="T176" s="98"/>
      <c r="U176" s="22"/>
      <c r="V176" s="22"/>
      <c r="W176" s="98"/>
      <c r="X176" s="22"/>
      <c r="Y176" s="22"/>
      <c r="Z176" s="22"/>
      <c r="AA176" s="40"/>
      <c r="AB176" s="22"/>
      <c r="AC176" s="22"/>
      <c r="AD176" s="22"/>
      <c r="AE176" s="22"/>
      <c r="AF176" s="22"/>
      <c r="AG176" s="22"/>
      <c r="AH176" s="22"/>
      <c r="AI176" s="22"/>
      <c r="AJ176" s="138"/>
      <c r="AK176" s="183"/>
      <c r="AL176" s="183"/>
      <c r="AM176" s="217"/>
      <c r="AN176" s="44"/>
    </row>
    <row r="177" spans="1:40" ht="13">
      <c r="A177" s="30" t="s">
        <v>202</v>
      </c>
      <c r="B177" s="71" t="s">
        <v>86</v>
      </c>
      <c r="C177" s="70">
        <f>C178-AJ178</f>
        <v>-66.108019344022978</v>
      </c>
      <c r="D177" s="163">
        <f>D178-AK178</f>
        <v>-66.108019344022978</v>
      </c>
      <c r="E177" s="163">
        <f>E178-AL178</f>
        <v>-66.108019344022978</v>
      </c>
      <c r="F177" s="79"/>
      <c r="G177" s="167"/>
      <c r="H177" s="236"/>
      <c r="I177" s="167"/>
      <c r="J177" s="160"/>
      <c r="K177" s="79"/>
      <c r="L177" s="167"/>
      <c r="M177" s="167"/>
      <c r="N177" s="79"/>
      <c r="O177" s="167"/>
      <c r="P177" s="236"/>
      <c r="Q177" s="160"/>
      <c r="R177" s="167"/>
      <c r="S177" s="167"/>
      <c r="T177" s="236"/>
      <c r="U177" s="167"/>
      <c r="V177" s="167"/>
      <c r="W177" s="236"/>
      <c r="X177" s="167"/>
      <c r="Y177" s="167"/>
      <c r="Z177" s="167"/>
      <c r="AA177" s="41"/>
      <c r="AB177" s="164"/>
      <c r="AC177" s="164"/>
      <c r="AD177" s="164"/>
      <c r="AE177" s="164"/>
      <c r="AF177" s="164"/>
      <c r="AG177" s="164"/>
      <c r="AH177" s="164"/>
      <c r="AI177" s="164"/>
      <c r="AJ177" s="137"/>
      <c r="AK177" s="182"/>
      <c r="AL177" s="182"/>
      <c r="AM177" s="313">
        <f>-114.5+10*LOG(F9*12)+10*LOG10(C5/15)</f>
        <v>-86.548154103175762</v>
      </c>
      <c r="AN177" s="96" t="s">
        <v>203</v>
      </c>
    </row>
    <row r="178" spans="1:40" ht="13">
      <c r="A178" s="33" t="s">
        <v>204</v>
      </c>
      <c r="B178" s="71" t="s">
        <v>86</v>
      </c>
      <c r="C178" s="41">
        <f>C160</f>
        <v>-64.592749472082829</v>
      </c>
      <c r="D178" s="164">
        <f>D160</f>
        <v>-64.592749472082829</v>
      </c>
      <c r="E178" s="164">
        <f>E160</f>
        <v>-64.592749472082829</v>
      </c>
      <c r="F178" s="79"/>
      <c r="G178" s="167"/>
      <c r="H178" s="236"/>
      <c r="I178" s="167"/>
      <c r="J178" s="160"/>
      <c r="K178" s="79"/>
      <c r="L178" s="167"/>
      <c r="M178" s="167"/>
      <c r="N178" s="79"/>
      <c r="O178" s="167"/>
      <c r="P178" s="236"/>
      <c r="Q178" s="160"/>
      <c r="R178" s="167"/>
      <c r="S178" s="167"/>
      <c r="T178" s="236"/>
      <c r="U178" s="167"/>
      <c r="V178" s="167"/>
      <c r="W178" s="236"/>
      <c r="X178" s="167"/>
      <c r="Y178" s="167"/>
      <c r="Z178" s="167"/>
      <c r="AA178" s="41"/>
      <c r="AB178" s="164"/>
      <c r="AC178" s="164"/>
      <c r="AD178" s="164"/>
      <c r="AE178" s="164"/>
      <c r="AF178" s="164"/>
      <c r="AG178" s="164"/>
      <c r="AH178" s="164"/>
      <c r="AI178" s="164"/>
      <c r="AJ178" s="135">
        <f>AJ83</f>
        <v>1.5152698719401472</v>
      </c>
      <c r="AK178" s="180">
        <f>AK83</f>
        <v>1.5152698719401472</v>
      </c>
      <c r="AL178" s="180">
        <f>AL83</f>
        <v>1.5152698719401472</v>
      </c>
      <c r="AM178" s="94"/>
      <c r="AN178" s="44"/>
    </row>
    <row r="179" spans="1:40" ht="13">
      <c r="A179" s="30" t="s">
        <v>205</v>
      </c>
      <c r="B179" s="71" t="s">
        <v>86</v>
      </c>
      <c r="C179" s="70">
        <f>C178+AJ178</f>
        <v>-63.077479600142681</v>
      </c>
      <c r="D179" s="163">
        <f>D178+AK178</f>
        <v>-63.077479600142681</v>
      </c>
      <c r="E179" s="163">
        <f>E178+AL178</f>
        <v>-63.077479600142681</v>
      </c>
      <c r="F179" s="41"/>
      <c r="G179" s="164"/>
      <c r="H179" s="128"/>
      <c r="I179" s="164"/>
      <c r="J179" s="93"/>
      <c r="K179" s="41"/>
      <c r="L179" s="164"/>
      <c r="M179" s="164"/>
      <c r="N179" s="41"/>
      <c r="O179" s="164"/>
      <c r="P179" s="128"/>
      <c r="Q179" s="93"/>
      <c r="R179" s="164"/>
      <c r="S179" s="164"/>
      <c r="T179" s="128"/>
      <c r="U179" s="164"/>
      <c r="V179" s="164"/>
      <c r="W179" s="128"/>
      <c r="X179" s="164"/>
      <c r="Y179" s="164"/>
      <c r="Z179" s="164"/>
      <c r="AA179" s="41"/>
      <c r="AB179" s="164"/>
      <c r="AC179" s="164"/>
      <c r="AD179" s="164"/>
      <c r="AE179" s="164"/>
      <c r="AF179" s="164"/>
      <c r="AG179" s="164"/>
      <c r="AH179" s="164"/>
      <c r="AI179" s="164"/>
      <c r="AJ179" s="137"/>
      <c r="AK179" s="182"/>
      <c r="AL179" s="182"/>
      <c r="AM179" s="313">
        <v>-50</v>
      </c>
      <c r="AN179" s="96" t="s">
        <v>206</v>
      </c>
    </row>
    <row r="180" spans="1:40" ht="13">
      <c r="A180" s="55"/>
      <c r="B180" s="72"/>
      <c r="C180" s="60"/>
      <c r="D180" s="23"/>
      <c r="E180" s="23"/>
      <c r="F180" s="40"/>
      <c r="G180" s="22"/>
      <c r="H180" s="98"/>
      <c r="I180" s="22"/>
      <c r="J180" s="74"/>
      <c r="K180" s="40"/>
      <c r="L180" s="22"/>
      <c r="M180" s="22"/>
      <c r="N180" s="40"/>
      <c r="O180" s="22"/>
      <c r="P180" s="98"/>
      <c r="Q180" s="74"/>
      <c r="R180" s="22"/>
      <c r="S180" s="22"/>
      <c r="T180" s="98"/>
      <c r="U180" s="22"/>
      <c r="V180" s="22"/>
      <c r="W180" s="98"/>
      <c r="X180" s="22"/>
      <c r="Y180" s="22"/>
      <c r="Z180" s="22"/>
      <c r="AA180" s="40"/>
      <c r="AB180" s="22"/>
      <c r="AC180" s="22"/>
      <c r="AD180" s="22"/>
      <c r="AE180" s="22"/>
      <c r="AF180" s="22"/>
      <c r="AG180" s="22"/>
      <c r="AH180" s="22"/>
      <c r="AI180" s="22"/>
      <c r="AJ180" s="138"/>
      <c r="AK180" s="183"/>
      <c r="AL180" s="183"/>
      <c r="AM180" s="217"/>
      <c r="AN180" s="44"/>
    </row>
    <row r="181" spans="1:40" ht="13">
      <c r="A181" s="30" t="s">
        <v>207</v>
      </c>
      <c r="B181" s="31" t="s">
        <v>33</v>
      </c>
      <c r="C181" s="41"/>
      <c r="D181" s="164"/>
      <c r="E181" s="164"/>
      <c r="F181" s="41"/>
      <c r="G181" s="164"/>
      <c r="H181" s="128"/>
      <c r="I181" s="164"/>
      <c r="J181" s="93"/>
      <c r="K181" s="41"/>
      <c r="L181" s="164"/>
      <c r="M181" s="128"/>
      <c r="N181" s="161">
        <f>N182-AJ182</f>
        <v>-99.3</v>
      </c>
      <c r="O181" s="163">
        <f>O182-AK182</f>
        <v>6.4000000000000181</v>
      </c>
      <c r="P181" s="132">
        <f>P182-AL182</f>
        <v>6.4000000000000181</v>
      </c>
      <c r="Q181" s="160"/>
      <c r="R181" s="167"/>
      <c r="S181" s="167"/>
      <c r="T181" s="236"/>
      <c r="U181" s="167"/>
      <c r="V181" s="167"/>
      <c r="W181" s="236"/>
      <c r="X181" s="167"/>
      <c r="Y181" s="167"/>
      <c r="Z181" s="167"/>
      <c r="AA181" s="41"/>
      <c r="AB181" s="164"/>
      <c r="AC181" s="164"/>
      <c r="AD181" s="164"/>
      <c r="AE181" s="164"/>
      <c r="AF181" s="164"/>
      <c r="AG181" s="164"/>
      <c r="AH181" s="164"/>
      <c r="AI181" s="164"/>
      <c r="AJ181" s="41"/>
      <c r="AK181" s="164"/>
      <c r="AL181" s="164"/>
      <c r="AM181" s="313">
        <f>AM169</f>
        <v>-4</v>
      </c>
      <c r="AN181" s="96" t="s">
        <v>208</v>
      </c>
    </row>
    <row r="182" spans="1:40" ht="13">
      <c r="A182" s="33" t="s">
        <v>209</v>
      </c>
      <c r="B182" s="31" t="s">
        <v>33</v>
      </c>
      <c r="C182" s="41"/>
      <c r="D182" s="164"/>
      <c r="E182" s="164"/>
      <c r="F182" s="41"/>
      <c r="G182" s="164"/>
      <c r="H182" s="128"/>
      <c r="I182" s="164"/>
      <c r="J182" s="93"/>
      <c r="K182" s="41"/>
      <c r="L182" s="164"/>
      <c r="M182" s="128"/>
      <c r="N182" s="162">
        <f>N158</f>
        <v>-99</v>
      </c>
      <c r="O182" s="164">
        <f>O158</f>
        <v>6.7000000000000179</v>
      </c>
      <c r="P182" s="128">
        <f>P158</f>
        <v>6.7000000000000179</v>
      </c>
      <c r="Q182" s="93"/>
      <c r="R182" s="164"/>
      <c r="S182" s="164"/>
      <c r="T182" s="128"/>
      <c r="U182" s="164"/>
      <c r="V182" s="164"/>
      <c r="W182" s="128"/>
      <c r="X182" s="164"/>
      <c r="Y182" s="164"/>
      <c r="Z182" s="164"/>
      <c r="AA182" s="41"/>
      <c r="AB182" s="164"/>
      <c r="AC182" s="164"/>
      <c r="AD182" s="164"/>
      <c r="AE182" s="164"/>
      <c r="AF182" s="164"/>
      <c r="AG182" s="164"/>
      <c r="AH182" s="164"/>
      <c r="AI182" s="164"/>
      <c r="AJ182" s="135">
        <f>AJ87</f>
        <v>0.3</v>
      </c>
      <c r="AK182" s="180">
        <f>AK87</f>
        <v>0.3</v>
      </c>
      <c r="AL182" s="180">
        <f>AL87</f>
        <v>0.3</v>
      </c>
      <c r="AM182" s="94"/>
      <c r="AN182" s="20"/>
    </row>
    <row r="183" spans="1:40" ht="13">
      <c r="A183" s="30" t="s">
        <v>210</v>
      </c>
      <c r="B183" s="31" t="s">
        <v>33</v>
      </c>
      <c r="C183" s="41"/>
      <c r="D183" s="164"/>
      <c r="E183" s="164"/>
      <c r="F183" s="41"/>
      <c r="G183" s="164"/>
      <c r="H183" s="128"/>
      <c r="I183" s="164"/>
      <c r="J183" s="93"/>
      <c r="K183" s="41"/>
      <c r="L183" s="164"/>
      <c r="M183" s="128"/>
      <c r="N183" s="162">
        <f>N182+AJ182</f>
        <v>-98.7</v>
      </c>
      <c r="O183" s="164">
        <f>O182+AK182</f>
        <v>7.0000000000000178</v>
      </c>
      <c r="P183" s="128">
        <f>P182+AL182</f>
        <v>7.0000000000000178</v>
      </c>
      <c r="Q183" s="93"/>
      <c r="R183" s="164"/>
      <c r="S183" s="164"/>
      <c r="T183" s="128"/>
      <c r="U183" s="164"/>
      <c r="V183" s="164"/>
      <c r="W183" s="128"/>
      <c r="X183" s="164"/>
      <c r="Y183" s="164"/>
      <c r="Z183" s="164"/>
      <c r="AA183" s="41"/>
      <c r="AB183" s="164"/>
      <c r="AC183" s="164"/>
      <c r="AD183" s="164"/>
      <c r="AE183" s="164"/>
      <c r="AF183" s="164"/>
      <c r="AG183" s="164"/>
      <c r="AH183" s="164"/>
      <c r="AI183" s="164"/>
      <c r="AJ183" s="41"/>
      <c r="AK183" s="164"/>
      <c r="AL183" s="164"/>
      <c r="AM183" s="94"/>
      <c r="AN183" s="20"/>
    </row>
    <row r="184" spans="1:40" ht="13">
      <c r="A184" s="13"/>
      <c r="B184" s="23"/>
      <c r="C184" s="40"/>
      <c r="D184" s="22"/>
      <c r="E184" s="22"/>
      <c r="F184" s="40"/>
      <c r="G184" s="22"/>
      <c r="H184" s="98"/>
      <c r="I184" s="22"/>
      <c r="J184" s="74"/>
      <c r="K184" s="40"/>
      <c r="L184" s="22"/>
      <c r="M184" s="98"/>
      <c r="N184" s="22"/>
      <c r="O184" s="22"/>
      <c r="P184" s="98"/>
      <c r="Q184" s="74"/>
      <c r="R184" s="22"/>
      <c r="S184" s="22"/>
      <c r="T184" s="98"/>
      <c r="U184" s="22"/>
      <c r="V184" s="22"/>
      <c r="W184" s="98"/>
      <c r="X184" s="22"/>
      <c r="Y184" s="22"/>
      <c r="Z184" s="22"/>
      <c r="AA184" s="40"/>
      <c r="AB184" s="22"/>
      <c r="AC184" s="22"/>
      <c r="AD184" s="22"/>
      <c r="AE184" s="22"/>
      <c r="AF184" s="22"/>
      <c r="AG184" s="22"/>
      <c r="AH184" s="22"/>
      <c r="AI184" s="22"/>
      <c r="AJ184" s="123"/>
      <c r="AK184" s="28"/>
      <c r="AL184" s="28"/>
      <c r="AM184" s="76"/>
      <c r="AN184" s="20"/>
    </row>
    <row r="185" spans="1:40" ht="13">
      <c r="A185" s="30" t="s">
        <v>211</v>
      </c>
      <c r="B185" s="71" t="s">
        <v>83</v>
      </c>
      <c r="C185" s="303"/>
      <c r="D185" s="31"/>
      <c r="E185" s="31"/>
      <c r="F185" s="41"/>
      <c r="G185" s="164"/>
      <c r="H185" s="128"/>
      <c r="I185" s="164"/>
      <c r="J185" s="93"/>
      <c r="K185" s="41"/>
      <c r="L185" s="164"/>
      <c r="M185" s="128"/>
      <c r="N185" s="161">
        <f>N186-AJ186</f>
        <v>-198.52970585407783</v>
      </c>
      <c r="O185" s="163">
        <f>O186-AK186</f>
        <v>-92.829705854077829</v>
      </c>
      <c r="P185" s="132">
        <f>P186-AL186</f>
        <v>-92.829705854077829</v>
      </c>
      <c r="Q185" s="160"/>
      <c r="R185" s="167"/>
      <c r="S185" s="167"/>
      <c r="T185" s="236"/>
      <c r="U185" s="167"/>
      <c r="V185" s="167"/>
      <c r="W185" s="236"/>
      <c r="X185" s="167"/>
      <c r="Y185" s="167"/>
      <c r="Z185" s="167"/>
      <c r="AA185" s="41"/>
      <c r="AB185" s="164"/>
      <c r="AC185" s="164"/>
      <c r="AD185" s="164"/>
      <c r="AE185" s="164"/>
      <c r="AF185" s="164"/>
      <c r="AG185" s="164"/>
      <c r="AH185" s="164"/>
      <c r="AI185" s="164"/>
      <c r="AJ185" s="137"/>
      <c r="AK185" s="182"/>
      <c r="AL185" s="182"/>
      <c r="AM185" s="313">
        <f>AM173</f>
        <v>-118.5</v>
      </c>
      <c r="AN185" s="96" t="s">
        <v>212</v>
      </c>
    </row>
    <row r="186" spans="1:40" ht="13">
      <c r="A186" s="33" t="s">
        <v>213</v>
      </c>
      <c r="B186" s="71" t="s">
        <v>83</v>
      </c>
      <c r="C186" s="303"/>
      <c r="D186" s="31"/>
      <c r="E186" s="31"/>
      <c r="F186" s="41"/>
      <c r="G186" s="164"/>
      <c r="H186" s="128"/>
      <c r="I186" s="164"/>
      <c r="J186" s="93"/>
      <c r="K186" s="41"/>
      <c r="L186" s="164"/>
      <c r="M186" s="128"/>
      <c r="N186" s="162">
        <f>N159</f>
        <v>-197</v>
      </c>
      <c r="O186" s="164">
        <f>O159</f>
        <v>-91.3</v>
      </c>
      <c r="P186" s="128">
        <f>P159</f>
        <v>-91.3</v>
      </c>
      <c r="Q186" s="93"/>
      <c r="R186" s="164"/>
      <c r="S186" s="164"/>
      <c r="T186" s="128"/>
      <c r="U186" s="164"/>
      <c r="V186" s="164"/>
      <c r="W186" s="128"/>
      <c r="X186" s="164"/>
      <c r="Y186" s="164"/>
      <c r="Z186" s="164"/>
      <c r="AA186" s="41"/>
      <c r="AB186" s="164"/>
      <c r="AC186" s="164"/>
      <c r="AD186" s="164"/>
      <c r="AE186" s="164"/>
      <c r="AF186" s="164"/>
      <c r="AG186" s="164"/>
      <c r="AH186" s="164"/>
      <c r="AI186" s="164"/>
      <c r="AJ186" s="135">
        <f>AJ91</f>
        <v>1.5297058540778354</v>
      </c>
      <c r="AK186" s="180">
        <f>AK91</f>
        <v>1.5297058540778354</v>
      </c>
      <c r="AL186" s="180">
        <f>AL91</f>
        <v>1.5297058540778354</v>
      </c>
      <c r="AM186" s="94"/>
      <c r="AN186" s="44"/>
    </row>
    <row r="187" spans="1:40" ht="13">
      <c r="A187" s="30" t="s">
        <v>214</v>
      </c>
      <c r="B187" s="71" t="s">
        <v>83</v>
      </c>
      <c r="C187" s="303"/>
      <c r="D187" s="31"/>
      <c r="E187" s="31"/>
      <c r="F187" s="41"/>
      <c r="G187" s="164"/>
      <c r="H187" s="128"/>
      <c r="I187" s="164"/>
      <c r="J187" s="93"/>
      <c r="K187" s="41"/>
      <c r="L187" s="164"/>
      <c r="M187" s="128"/>
      <c r="N187" s="162">
        <f>N186+AJ186</f>
        <v>-195.47029414592217</v>
      </c>
      <c r="O187" s="164">
        <f>O186+AK186</f>
        <v>-89.770294145922165</v>
      </c>
      <c r="P187" s="128">
        <f>P186+AL186</f>
        <v>-89.770294145922165</v>
      </c>
      <c r="Q187" s="93"/>
      <c r="R187" s="164"/>
      <c r="S187" s="164"/>
      <c r="T187" s="128"/>
      <c r="U187" s="164"/>
      <c r="V187" s="164"/>
      <c r="W187" s="128"/>
      <c r="X187" s="164"/>
      <c r="Y187" s="164"/>
      <c r="Z187" s="164"/>
      <c r="AA187" s="41"/>
      <c r="AB187" s="164"/>
      <c r="AC187" s="164"/>
      <c r="AD187" s="164"/>
      <c r="AE187" s="164"/>
      <c r="AF187" s="164"/>
      <c r="AG187" s="164"/>
      <c r="AH187" s="164"/>
      <c r="AI187" s="164"/>
      <c r="AJ187" s="137"/>
      <c r="AK187" s="182"/>
      <c r="AL187" s="182"/>
      <c r="AM187" s="94"/>
      <c r="AN187" s="44"/>
    </row>
    <row r="188" spans="1:40" ht="13" customHeight="1">
      <c r="A188" s="55"/>
      <c r="B188" s="23"/>
      <c r="C188" s="60"/>
      <c r="D188" s="23"/>
      <c r="E188" s="23"/>
      <c r="F188" s="60"/>
      <c r="G188" s="23"/>
      <c r="H188" s="83"/>
      <c r="I188" s="23"/>
      <c r="J188" s="209"/>
      <c r="K188" s="60"/>
      <c r="L188" s="23"/>
      <c r="M188" s="83"/>
      <c r="N188" s="22"/>
      <c r="O188" s="22"/>
      <c r="P188" s="98"/>
      <c r="Q188" s="74"/>
      <c r="R188" s="22"/>
      <c r="S188" s="22"/>
      <c r="T188" s="98"/>
      <c r="U188" s="22"/>
      <c r="V188" s="22"/>
      <c r="W188" s="98"/>
      <c r="X188" s="22"/>
      <c r="Y188" s="22"/>
      <c r="Z188" s="22"/>
      <c r="AA188" s="40"/>
      <c r="AB188" s="22"/>
      <c r="AC188" s="22"/>
      <c r="AD188" s="22"/>
      <c r="AE188" s="22"/>
      <c r="AF188" s="22"/>
      <c r="AG188" s="22"/>
      <c r="AH188" s="22"/>
      <c r="AI188" s="22"/>
      <c r="AJ188" s="138"/>
      <c r="AK188" s="183"/>
      <c r="AL188" s="183"/>
      <c r="AM188" s="217"/>
      <c r="AN188" s="44"/>
    </row>
    <row r="189" spans="1:40" ht="13">
      <c r="A189" s="30" t="s">
        <v>215</v>
      </c>
      <c r="B189" s="71" t="s">
        <v>86</v>
      </c>
      <c r="C189" s="41"/>
      <c r="D189" s="164"/>
      <c r="E189" s="164"/>
      <c r="F189" s="41"/>
      <c r="G189" s="164"/>
      <c r="H189" s="128"/>
      <c r="I189" s="164"/>
      <c r="J189" s="93"/>
      <c r="K189" s="163">
        <f>K190-AJ190</f>
        <v>-71.548154102629027</v>
      </c>
      <c r="L189" s="163">
        <f>L190-AK190</f>
        <v>-64.02391398192853</v>
      </c>
      <c r="M189" s="132">
        <f>M190-AL190</f>
        <v>-64.02391398192853</v>
      </c>
      <c r="N189" s="164"/>
      <c r="O189" s="164"/>
      <c r="P189" s="128"/>
      <c r="Q189" s="93"/>
      <c r="R189" s="164"/>
      <c r="S189" s="164"/>
      <c r="T189" s="128"/>
      <c r="U189" s="164"/>
      <c r="V189" s="164"/>
      <c r="W189" s="128"/>
      <c r="X189" s="164"/>
      <c r="Y189" s="164"/>
      <c r="Z189" s="164"/>
      <c r="AA189" s="41"/>
      <c r="AB189" s="164"/>
      <c r="AC189" s="164"/>
      <c r="AD189" s="164"/>
      <c r="AE189" s="164"/>
      <c r="AF189" s="164"/>
      <c r="AG189" s="164"/>
      <c r="AH189" s="164"/>
      <c r="AI189" s="164"/>
      <c r="AJ189" s="137"/>
      <c r="AK189" s="182"/>
      <c r="AL189" s="182"/>
      <c r="AM189" s="313">
        <f>AM177</f>
        <v>-86.548154103175762</v>
      </c>
      <c r="AN189" s="96" t="s">
        <v>203</v>
      </c>
    </row>
    <row r="190" spans="1:40" ht="13">
      <c r="A190" s="33" t="s">
        <v>216</v>
      </c>
      <c r="B190" s="71" t="s">
        <v>86</v>
      </c>
      <c r="C190" s="41"/>
      <c r="D190" s="164"/>
      <c r="E190" s="164"/>
      <c r="F190" s="41"/>
      <c r="G190" s="164"/>
      <c r="H190" s="128"/>
      <c r="I190" s="164"/>
      <c r="J190" s="93"/>
      <c r="K190" s="164">
        <f>K160</f>
        <v>-70.048154102629027</v>
      </c>
      <c r="L190" s="164">
        <f>L160</f>
        <v>-62.506696335929917</v>
      </c>
      <c r="M190" s="128">
        <f>M160</f>
        <v>-62.506696335929917</v>
      </c>
      <c r="N190" s="164"/>
      <c r="O190" s="164"/>
      <c r="P190" s="128"/>
      <c r="Q190" s="93"/>
      <c r="R190" s="164"/>
      <c r="S190" s="164"/>
      <c r="T190" s="128"/>
      <c r="U190" s="164"/>
      <c r="V190" s="164"/>
      <c r="W190" s="128"/>
      <c r="X190" s="164"/>
      <c r="Y190" s="164"/>
      <c r="Z190" s="164"/>
      <c r="AA190" s="41"/>
      <c r="AB190" s="164"/>
      <c r="AC190" s="164"/>
      <c r="AD190" s="164"/>
      <c r="AE190" s="164"/>
      <c r="AF190" s="164"/>
      <c r="AG190" s="164"/>
      <c r="AH190" s="164"/>
      <c r="AI190" s="164"/>
      <c r="AJ190" s="135">
        <f>AJ95</f>
        <v>1.5</v>
      </c>
      <c r="AK190" s="180">
        <f>AK95</f>
        <v>1.5172176459986193</v>
      </c>
      <c r="AL190" s="180">
        <f>AL95</f>
        <v>1.5172176459986193</v>
      </c>
      <c r="AM190" s="94"/>
      <c r="AN190" s="44"/>
    </row>
    <row r="191" spans="1:40" ht="13">
      <c r="A191" s="30" t="s">
        <v>217</v>
      </c>
      <c r="B191" s="71" t="s">
        <v>86</v>
      </c>
      <c r="C191" s="41"/>
      <c r="D191" s="164"/>
      <c r="E191" s="164"/>
      <c r="F191" s="41"/>
      <c r="G191" s="164"/>
      <c r="H191" s="128"/>
      <c r="I191" s="164"/>
      <c r="J191" s="93"/>
      <c r="K191" s="163">
        <f>K190+AJ190</f>
        <v>-68.548154102629027</v>
      </c>
      <c r="L191" s="163">
        <f>L190+AK190</f>
        <v>-60.989478689931296</v>
      </c>
      <c r="M191" s="132">
        <f>M190+AL190</f>
        <v>-60.989478689931296</v>
      </c>
      <c r="N191" s="164"/>
      <c r="O191" s="164"/>
      <c r="P191" s="128"/>
      <c r="Q191" s="93"/>
      <c r="R191" s="164"/>
      <c r="S191" s="164"/>
      <c r="T191" s="128"/>
      <c r="U191" s="164"/>
      <c r="V191" s="164"/>
      <c r="W191" s="128"/>
      <c r="X191" s="164"/>
      <c r="Y191" s="164"/>
      <c r="Z191" s="164"/>
      <c r="AA191" s="41"/>
      <c r="AB191" s="164"/>
      <c r="AC191" s="164"/>
      <c r="AD191" s="164"/>
      <c r="AE191" s="164"/>
      <c r="AF191" s="164"/>
      <c r="AG191" s="164"/>
      <c r="AH191" s="164"/>
      <c r="AI191" s="164"/>
      <c r="AJ191" s="137"/>
      <c r="AK191" s="182"/>
      <c r="AL191" s="182"/>
      <c r="AM191" s="313">
        <v>-50</v>
      </c>
      <c r="AN191" s="96" t="s">
        <v>206</v>
      </c>
    </row>
    <row r="192" spans="1:40" ht="13">
      <c r="A192" s="55"/>
      <c r="B192" s="72"/>
      <c r="C192" s="40"/>
      <c r="D192" s="22"/>
      <c r="E192" s="22"/>
      <c r="F192" s="40"/>
      <c r="G192" s="22"/>
      <c r="H192" s="98"/>
      <c r="I192" s="22"/>
      <c r="J192" s="74"/>
      <c r="K192" s="22"/>
      <c r="L192" s="22"/>
      <c r="M192" s="98"/>
      <c r="N192" s="22"/>
      <c r="O192" s="22"/>
      <c r="P192" s="98"/>
      <c r="Q192" s="74"/>
      <c r="R192" s="22"/>
      <c r="S192" s="22"/>
      <c r="T192" s="98"/>
      <c r="U192" s="22"/>
      <c r="V192" s="22"/>
      <c r="W192" s="98"/>
      <c r="X192" s="22"/>
      <c r="Y192" s="22"/>
      <c r="Z192" s="22"/>
      <c r="AA192" s="40"/>
      <c r="AB192" s="22"/>
      <c r="AC192" s="22"/>
      <c r="AD192" s="22"/>
      <c r="AE192" s="22"/>
      <c r="AF192" s="22"/>
      <c r="AG192" s="22"/>
      <c r="AH192" s="22"/>
      <c r="AI192" s="22"/>
      <c r="AJ192" s="138"/>
      <c r="AK192" s="183"/>
      <c r="AL192" s="183"/>
      <c r="AM192" s="217"/>
      <c r="AN192" s="165"/>
    </row>
    <row r="193" spans="1:40" ht="13">
      <c r="A193" s="30" t="s">
        <v>218</v>
      </c>
      <c r="B193" s="31" t="s">
        <v>33</v>
      </c>
      <c r="C193" s="303"/>
      <c r="D193" s="31"/>
      <c r="E193" s="31"/>
      <c r="F193" s="41"/>
      <c r="G193" s="164"/>
      <c r="H193" s="128"/>
      <c r="I193" s="164"/>
      <c r="J193" s="93"/>
      <c r="K193" s="41"/>
      <c r="L193" s="164"/>
      <c r="M193" s="128"/>
      <c r="N193" s="161">
        <f>N194-AJ194</f>
        <v>-105.16333076527839</v>
      </c>
      <c r="O193" s="163">
        <f>O194-AK194</f>
        <v>0.53666923472160954</v>
      </c>
      <c r="P193" s="132">
        <f>P194-AL194</f>
        <v>0.53666923472160954</v>
      </c>
      <c r="Q193" s="160"/>
      <c r="R193" s="167"/>
      <c r="S193" s="167"/>
      <c r="T193" s="236"/>
      <c r="U193" s="167"/>
      <c r="V193" s="167"/>
      <c r="W193" s="236"/>
      <c r="X193" s="167"/>
      <c r="Y193" s="167"/>
      <c r="Z193" s="167"/>
      <c r="AA193" s="41"/>
      <c r="AB193" s="164"/>
      <c r="AC193" s="164"/>
      <c r="AD193" s="164"/>
      <c r="AE193" s="164"/>
      <c r="AF193" s="164"/>
      <c r="AG193" s="164"/>
      <c r="AH193" s="164"/>
      <c r="AI193" s="164"/>
      <c r="AJ193" s="137"/>
      <c r="AK193" s="182"/>
      <c r="AL193" s="182"/>
      <c r="AM193" s="313">
        <v>-27</v>
      </c>
      <c r="AN193" s="96" t="s">
        <v>219</v>
      </c>
    </row>
    <row r="194" spans="1:40" ht="13">
      <c r="A194" s="33" t="s">
        <v>220</v>
      </c>
      <c r="B194" s="31" t="s">
        <v>33</v>
      </c>
      <c r="C194" s="303"/>
      <c r="D194" s="31"/>
      <c r="E194" s="31"/>
      <c r="F194" s="41"/>
      <c r="G194" s="164"/>
      <c r="H194" s="128"/>
      <c r="I194" s="164"/>
      <c r="J194" s="93"/>
      <c r="K194" s="41"/>
      <c r="L194" s="164"/>
      <c r="M194" s="128"/>
      <c r="N194" s="161">
        <f>N161</f>
        <v>-103</v>
      </c>
      <c r="O194" s="164">
        <f>O161</f>
        <v>2.7000000000000028</v>
      </c>
      <c r="P194" s="128">
        <f>P161</f>
        <v>2.7000000000000028</v>
      </c>
      <c r="Q194" s="93"/>
      <c r="R194" s="164"/>
      <c r="S194" s="164"/>
      <c r="T194" s="128"/>
      <c r="U194" s="164"/>
      <c r="V194" s="164"/>
      <c r="W194" s="128"/>
      <c r="X194" s="164"/>
      <c r="Y194" s="164"/>
      <c r="Z194" s="164"/>
      <c r="AA194" s="41"/>
      <c r="AB194" s="164"/>
      <c r="AC194" s="164"/>
      <c r="AD194" s="164"/>
      <c r="AE194" s="164"/>
      <c r="AF194" s="164"/>
      <c r="AG194" s="164"/>
      <c r="AH194" s="164"/>
      <c r="AI194" s="164"/>
      <c r="AJ194" s="135">
        <f>AJ99</f>
        <v>2.1633307652783933</v>
      </c>
      <c r="AK194" s="180">
        <f>AK99</f>
        <v>2.1633307652783933</v>
      </c>
      <c r="AL194" s="180">
        <f>AL99</f>
        <v>2.1633307652783933</v>
      </c>
      <c r="AM194" s="94"/>
      <c r="AN194" s="44"/>
    </row>
    <row r="195" spans="1:40" ht="13">
      <c r="A195" s="30" t="s">
        <v>221</v>
      </c>
      <c r="B195" s="31" t="s">
        <v>33</v>
      </c>
      <c r="C195" s="303"/>
      <c r="D195" s="31"/>
      <c r="E195" s="31"/>
      <c r="F195" s="41"/>
      <c r="G195" s="164"/>
      <c r="H195" s="128"/>
      <c r="I195" s="164"/>
      <c r="J195" s="93"/>
      <c r="K195" s="41"/>
      <c r="L195" s="164"/>
      <c r="M195" s="128"/>
      <c r="N195" s="161">
        <f>N194+AJ194</f>
        <v>-100.83666923472161</v>
      </c>
      <c r="O195" s="163">
        <f>O194+AK194</f>
        <v>4.8633307652783966</v>
      </c>
      <c r="P195" s="132">
        <f>P194+AL194</f>
        <v>4.8633307652783966</v>
      </c>
      <c r="Q195" s="160"/>
      <c r="R195" s="167"/>
      <c r="S195" s="167"/>
      <c r="T195" s="236"/>
      <c r="U195" s="167"/>
      <c r="V195" s="167"/>
      <c r="W195" s="236"/>
      <c r="X195" s="167"/>
      <c r="Y195" s="167"/>
      <c r="Z195" s="167"/>
      <c r="AA195" s="41"/>
      <c r="AB195" s="164"/>
      <c r="AC195" s="164"/>
      <c r="AD195" s="164"/>
      <c r="AE195" s="164"/>
      <c r="AF195" s="164"/>
      <c r="AG195" s="164"/>
      <c r="AH195" s="164"/>
      <c r="AI195" s="164"/>
      <c r="AJ195" s="137"/>
      <c r="AK195" s="182"/>
      <c r="AL195" s="182"/>
      <c r="AM195" s="313">
        <v>27</v>
      </c>
      <c r="AN195" s="96" t="s">
        <v>219</v>
      </c>
    </row>
    <row r="196" spans="1:40" ht="13">
      <c r="A196" s="55"/>
      <c r="B196" s="72"/>
      <c r="C196" s="40"/>
      <c r="D196" s="22"/>
      <c r="E196" s="22"/>
      <c r="F196" s="40"/>
      <c r="G196" s="22"/>
      <c r="H196" s="98"/>
      <c r="I196" s="22"/>
      <c r="J196" s="74"/>
      <c r="K196" s="22"/>
      <c r="L196" s="22"/>
      <c r="M196" s="98"/>
      <c r="N196" s="22"/>
      <c r="O196" s="22"/>
      <c r="P196" s="98"/>
      <c r="Q196" s="74"/>
      <c r="R196" s="22"/>
      <c r="S196" s="22"/>
      <c r="T196" s="98"/>
      <c r="U196" s="22"/>
      <c r="V196" s="22"/>
      <c r="W196" s="98"/>
      <c r="X196" s="22"/>
      <c r="Y196" s="22"/>
      <c r="Z196" s="22"/>
      <c r="AA196" s="40"/>
      <c r="AB196" s="22"/>
      <c r="AC196" s="22"/>
      <c r="AD196" s="22"/>
      <c r="AE196" s="22"/>
      <c r="AF196" s="22"/>
      <c r="AG196" s="22"/>
      <c r="AH196" s="22"/>
      <c r="AI196" s="22"/>
      <c r="AJ196" s="138"/>
      <c r="AK196" s="183"/>
      <c r="AL196" s="183"/>
      <c r="AM196" s="217"/>
      <c r="AN196" s="165"/>
    </row>
    <row r="197" spans="1:40" ht="13">
      <c r="A197" s="30" t="s">
        <v>222</v>
      </c>
      <c r="B197" s="31" t="s">
        <v>33</v>
      </c>
      <c r="C197" s="303"/>
      <c r="D197" s="31"/>
      <c r="E197" s="31"/>
      <c r="F197" s="41"/>
      <c r="G197" s="164"/>
      <c r="H197" s="128"/>
      <c r="I197" s="164"/>
      <c r="J197" s="93"/>
      <c r="K197" s="163">
        <f>K198-AJ198</f>
        <v>-7.5875497439963846</v>
      </c>
      <c r="L197" s="163">
        <f>L198-AK198</f>
        <v>-5.8239793961604391E-2</v>
      </c>
      <c r="M197" s="132">
        <f>M198-AL198</f>
        <v>-5.8239793961604391E-2</v>
      </c>
      <c r="N197" s="164"/>
      <c r="O197" s="164"/>
      <c r="P197" s="128"/>
      <c r="Q197" s="93"/>
      <c r="R197" s="164"/>
      <c r="S197" s="164"/>
      <c r="T197" s="128"/>
      <c r="U197" s="164"/>
      <c r="V197" s="164"/>
      <c r="W197" s="128"/>
      <c r="X197" s="164"/>
      <c r="Y197" s="164"/>
      <c r="Z197" s="164"/>
      <c r="AA197" s="41"/>
      <c r="AB197" s="164"/>
      <c r="AC197" s="164"/>
      <c r="AD197" s="164"/>
      <c r="AE197" s="164"/>
      <c r="AF197" s="164"/>
      <c r="AG197" s="164"/>
      <c r="AH197" s="164"/>
      <c r="AI197" s="164"/>
      <c r="AJ197" s="137"/>
      <c r="AK197" s="182"/>
      <c r="AL197" s="182"/>
      <c r="AM197" s="313">
        <v>-20</v>
      </c>
      <c r="AN197" s="96" t="s">
        <v>219</v>
      </c>
    </row>
    <row r="198" spans="1:40" ht="13">
      <c r="A198" s="33" t="s">
        <v>223</v>
      </c>
      <c r="B198" s="31" t="s">
        <v>33</v>
      </c>
      <c r="C198" s="303"/>
      <c r="D198" s="31"/>
      <c r="E198" s="31"/>
      <c r="F198" s="41"/>
      <c r="G198" s="164"/>
      <c r="H198" s="128"/>
      <c r="I198" s="164"/>
      <c r="J198" s="93"/>
      <c r="K198" s="164">
        <f>K162</f>
        <v>-5.4554046305461981</v>
      </c>
      <c r="L198" s="164">
        <f>L162</f>
        <v>2.0860531361529127</v>
      </c>
      <c r="M198" s="128">
        <f>M162</f>
        <v>2.0860531361529127</v>
      </c>
      <c r="N198" s="164"/>
      <c r="O198" s="164"/>
      <c r="P198" s="128"/>
      <c r="Q198" s="93"/>
      <c r="R198" s="164"/>
      <c r="S198" s="164"/>
      <c r="T198" s="128"/>
      <c r="U198" s="164"/>
      <c r="V198" s="164"/>
      <c r="W198" s="128"/>
      <c r="X198" s="164"/>
      <c r="Y198" s="164"/>
      <c r="Z198" s="164"/>
      <c r="AA198" s="41"/>
      <c r="AB198" s="164"/>
      <c r="AC198" s="164"/>
      <c r="AD198" s="164"/>
      <c r="AE198" s="164"/>
      <c r="AF198" s="164"/>
      <c r="AG198" s="164"/>
      <c r="AH198" s="164"/>
      <c r="AI198" s="164"/>
      <c r="AJ198" s="135">
        <f>AJ103</f>
        <v>2.1321451134501865</v>
      </c>
      <c r="AK198" s="180">
        <f>AK103</f>
        <v>2.144292930114517</v>
      </c>
      <c r="AL198" s="180">
        <f>AL103</f>
        <v>2.144292930114517</v>
      </c>
      <c r="AM198" s="94"/>
      <c r="AN198" s="44"/>
    </row>
    <row r="199" spans="1:40" ht="13">
      <c r="A199" s="30" t="s">
        <v>224</v>
      </c>
      <c r="B199" s="31" t="s">
        <v>33</v>
      </c>
      <c r="C199" s="303"/>
      <c r="D199" s="31"/>
      <c r="E199" s="31"/>
      <c r="F199" s="41"/>
      <c r="G199" s="164"/>
      <c r="H199" s="128"/>
      <c r="I199" s="164"/>
      <c r="J199" s="93"/>
      <c r="K199" s="163">
        <f>K198+AJ198</f>
        <v>-3.3232595170960115</v>
      </c>
      <c r="L199" s="163">
        <f>L198+AK198</f>
        <v>4.2303460662674297</v>
      </c>
      <c r="M199" s="132">
        <f>M198+AL198</f>
        <v>4.2303460662674297</v>
      </c>
      <c r="N199" s="164"/>
      <c r="O199" s="164"/>
      <c r="P199" s="128"/>
      <c r="Q199" s="93"/>
      <c r="R199" s="164"/>
      <c r="S199" s="164"/>
      <c r="T199" s="128"/>
      <c r="U199" s="164"/>
      <c r="V199" s="164"/>
      <c r="W199" s="128"/>
      <c r="X199" s="164"/>
      <c r="Y199" s="164"/>
      <c r="Z199" s="164"/>
      <c r="AA199" s="41"/>
      <c r="AB199" s="164"/>
      <c r="AC199" s="164"/>
      <c r="AD199" s="164"/>
      <c r="AE199" s="164"/>
      <c r="AF199" s="164"/>
      <c r="AG199" s="164"/>
      <c r="AH199" s="164"/>
      <c r="AI199" s="164"/>
      <c r="AJ199" s="137"/>
      <c r="AK199" s="182"/>
      <c r="AL199" s="182"/>
      <c r="AM199" s="313">
        <v>20</v>
      </c>
      <c r="AN199" s="96" t="s">
        <v>219</v>
      </c>
    </row>
    <row r="200" spans="1:40" ht="13">
      <c r="A200" s="55"/>
      <c r="B200" s="23"/>
      <c r="C200" s="40"/>
      <c r="D200" s="22"/>
      <c r="E200" s="22"/>
      <c r="F200" s="40"/>
      <c r="G200" s="22"/>
      <c r="H200" s="98"/>
      <c r="I200" s="22"/>
      <c r="J200" s="74"/>
      <c r="K200" s="40"/>
      <c r="L200" s="22"/>
      <c r="M200" s="98"/>
      <c r="N200" s="22"/>
      <c r="O200" s="22"/>
      <c r="P200" s="98"/>
      <c r="Q200" s="74"/>
      <c r="R200" s="22"/>
      <c r="S200" s="22"/>
      <c r="T200" s="98"/>
      <c r="U200" s="22"/>
      <c r="V200" s="22"/>
      <c r="W200" s="98"/>
      <c r="X200" s="22"/>
      <c r="Y200" s="22"/>
      <c r="Z200" s="22"/>
      <c r="AA200" s="40"/>
      <c r="AB200" s="22"/>
      <c r="AC200" s="22"/>
      <c r="AD200" s="22"/>
      <c r="AE200" s="22"/>
      <c r="AF200" s="22"/>
      <c r="AG200" s="22"/>
      <c r="AH200" s="22"/>
      <c r="AI200" s="22"/>
      <c r="AJ200" s="138"/>
      <c r="AK200" s="183"/>
      <c r="AL200" s="183"/>
      <c r="AM200" s="314"/>
      <c r="AN200" s="44"/>
    </row>
    <row r="201" spans="1:40" ht="13">
      <c r="A201" s="30" t="s">
        <v>225</v>
      </c>
      <c r="B201" s="31" t="s">
        <v>33</v>
      </c>
      <c r="C201" s="41"/>
      <c r="D201" s="164"/>
      <c r="E201" s="164"/>
      <c r="F201" s="41"/>
      <c r="G201" s="164"/>
      <c r="H201" s="128"/>
      <c r="I201" s="164"/>
      <c r="J201" s="93"/>
      <c r="K201" s="41"/>
      <c r="L201" s="164"/>
      <c r="M201" s="128"/>
      <c r="N201" s="161">
        <f>N202-AJ202</f>
        <v>-105.66333076527839</v>
      </c>
      <c r="O201" s="163">
        <f>O202-AK202</f>
        <v>3.6669234721609101E-2</v>
      </c>
      <c r="P201" s="132">
        <f>P202-AL202</f>
        <v>3.6669234721609101E-2</v>
      </c>
      <c r="Q201" s="160"/>
      <c r="R201" s="167"/>
      <c r="S201" s="167"/>
      <c r="T201" s="236"/>
      <c r="U201" s="167"/>
      <c r="V201" s="167"/>
      <c r="W201" s="236"/>
      <c r="X201" s="167"/>
      <c r="Y201" s="167"/>
      <c r="Z201" s="167"/>
      <c r="AA201" s="41"/>
      <c r="AB201" s="164"/>
      <c r="AC201" s="164"/>
      <c r="AD201" s="164"/>
      <c r="AE201" s="164"/>
      <c r="AF201" s="164"/>
      <c r="AG201" s="164"/>
      <c r="AH201" s="164"/>
      <c r="AI201" s="164"/>
      <c r="AJ201" s="137"/>
      <c r="AK201" s="182"/>
      <c r="AL201" s="182"/>
      <c r="AM201" s="313">
        <v>0</v>
      </c>
      <c r="AN201" s="96" t="s">
        <v>226</v>
      </c>
    </row>
    <row r="202" spans="1:40" ht="13">
      <c r="A202" s="33" t="s">
        <v>227</v>
      </c>
      <c r="B202" s="151" t="s">
        <v>33</v>
      </c>
      <c r="C202" s="164"/>
      <c r="D202" s="164"/>
      <c r="E202" s="164"/>
      <c r="F202" s="41"/>
      <c r="G202" s="164"/>
      <c r="H202" s="128"/>
      <c r="I202" s="164"/>
      <c r="J202" s="93"/>
      <c r="K202" s="41"/>
      <c r="L202" s="164"/>
      <c r="M202" s="128"/>
      <c r="N202" s="161">
        <f>N163</f>
        <v>-99</v>
      </c>
      <c r="O202" s="167">
        <f>O163</f>
        <v>6.7000000000000028</v>
      </c>
      <c r="P202" s="236">
        <f>P163</f>
        <v>6.7000000000000028</v>
      </c>
      <c r="Q202" s="160"/>
      <c r="R202" s="167"/>
      <c r="S202" s="167"/>
      <c r="T202" s="236"/>
      <c r="U202" s="167"/>
      <c r="V202" s="167"/>
      <c r="W202" s="236"/>
      <c r="X202" s="167"/>
      <c r="Y202" s="167"/>
      <c r="Z202" s="167"/>
      <c r="AA202" s="41"/>
      <c r="AB202" s="164"/>
      <c r="AC202" s="164"/>
      <c r="AD202" s="164"/>
      <c r="AE202" s="164"/>
      <c r="AF202" s="164"/>
      <c r="AG202" s="164"/>
      <c r="AH202" s="164"/>
      <c r="AI202" s="164"/>
      <c r="AJ202" s="135">
        <f>AJ107</f>
        <v>6.6633307652783937</v>
      </c>
      <c r="AK202" s="180">
        <f>AK107</f>
        <v>6.6633307652783937</v>
      </c>
      <c r="AL202" s="180">
        <f>AL107</f>
        <v>6.6633307652783937</v>
      </c>
      <c r="AM202" s="94"/>
      <c r="AN202" s="44"/>
    </row>
    <row r="203" spans="1:40" ht="13">
      <c r="A203" s="30" t="s">
        <v>228</v>
      </c>
      <c r="B203" s="31" t="s">
        <v>33</v>
      </c>
      <c r="C203" s="41"/>
      <c r="D203" s="164"/>
      <c r="E203" s="164"/>
      <c r="F203" s="41"/>
      <c r="G203" s="164"/>
      <c r="H203" s="128"/>
      <c r="I203" s="164"/>
      <c r="J203" s="93"/>
      <c r="K203" s="41"/>
      <c r="L203" s="164"/>
      <c r="M203" s="128"/>
      <c r="N203" s="161">
        <f>N202+AJ202</f>
        <v>-92.336669234721612</v>
      </c>
      <c r="O203" s="167">
        <f>O202+AK202</f>
        <v>13.363330765278397</v>
      </c>
      <c r="P203" s="236">
        <f>P202+AL202</f>
        <v>13.363330765278397</v>
      </c>
      <c r="Q203" s="160"/>
      <c r="R203" s="167"/>
      <c r="S203" s="167"/>
      <c r="T203" s="236"/>
      <c r="U203" s="167"/>
      <c r="V203" s="167"/>
      <c r="W203" s="236"/>
      <c r="X203" s="167"/>
      <c r="Y203" s="167"/>
      <c r="Z203" s="167"/>
      <c r="AA203" s="41"/>
      <c r="AB203" s="164"/>
      <c r="AC203" s="164"/>
      <c r="AD203" s="164"/>
      <c r="AE203" s="164"/>
      <c r="AF203" s="164"/>
      <c r="AG203" s="164"/>
      <c r="AH203" s="164"/>
      <c r="AI203" s="164"/>
      <c r="AJ203" s="137"/>
      <c r="AK203" s="182"/>
      <c r="AL203" s="182"/>
      <c r="AM203" s="94"/>
      <c r="AN203" s="44"/>
    </row>
    <row r="204" spans="1:40" ht="13">
      <c r="A204" s="38"/>
      <c r="B204" s="83"/>
      <c r="C204" s="23"/>
      <c r="D204" s="23"/>
      <c r="E204" s="83"/>
      <c r="F204" s="23"/>
      <c r="G204" s="23"/>
      <c r="H204" s="83"/>
      <c r="I204" s="23"/>
      <c r="J204" s="209"/>
      <c r="K204" s="23"/>
      <c r="L204" s="23"/>
      <c r="M204" s="83"/>
      <c r="N204" s="23"/>
      <c r="O204" s="23"/>
      <c r="P204" s="83"/>
      <c r="Q204" s="209"/>
      <c r="R204" s="23"/>
      <c r="S204" s="23"/>
      <c r="T204" s="83"/>
      <c r="U204" s="23"/>
      <c r="V204" s="23"/>
      <c r="W204" s="83"/>
      <c r="X204" s="23"/>
      <c r="Y204" s="23"/>
      <c r="Z204" s="83"/>
      <c r="AA204" s="22"/>
      <c r="AB204" s="22"/>
      <c r="AC204" s="22"/>
      <c r="AD204" s="22"/>
      <c r="AE204" s="22"/>
      <c r="AF204" s="22"/>
      <c r="AG204" s="22"/>
      <c r="AH204" s="22"/>
      <c r="AI204" s="98"/>
      <c r="AL204" s="46"/>
      <c r="AM204" s="315"/>
      <c r="AN204" s="44"/>
    </row>
    <row r="205" spans="1:40" ht="13.5" hidden="1" thickBot="1">
      <c r="A205" s="43" t="s">
        <v>229</v>
      </c>
      <c r="B205" s="252"/>
      <c r="C205" s="304"/>
      <c r="D205" s="304"/>
      <c r="E205" s="305"/>
      <c r="F205" s="304"/>
      <c r="G205" s="16"/>
      <c r="H205" s="14"/>
      <c r="I205" s="14"/>
      <c r="J205" s="305"/>
      <c r="K205" s="304"/>
      <c r="L205" s="304"/>
      <c r="M205" s="305"/>
      <c r="N205" s="304"/>
      <c r="O205" s="304"/>
      <c r="P205" s="129"/>
      <c r="Q205" s="235"/>
      <c r="R205" s="65"/>
      <c r="S205" s="65"/>
      <c r="T205" s="129"/>
      <c r="U205" s="65"/>
      <c r="V205" s="65"/>
      <c r="W205" s="129"/>
      <c r="X205" s="65"/>
      <c r="Y205" s="65"/>
      <c r="Z205" s="129"/>
      <c r="AA205" s="65"/>
      <c r="AB205" s="65"/>
      <c r="AC205" s="129"/>
      <c r="AD205" s="22"/>
      <c r="AE205" s="65"/>
      <c r="AF205" s="65"/>
      <c r="AG205" s="65"/>
      <c r="AH205" s="65"/>
      <c r="AI205" s="129"/>
      <c r="AJ205" s="170"/>
      <c r="AK205" s="266"/>
      <c r="AL205" s="131"/>
      <c r="AM205" s="81"/>
      <c r="AN205" s="48" t="s">
        <v>230</v>
      </c>
    </row>
    <row r="206" spans="1:40" ht="13">
      <c r="B206" s="46"/>
      <c r="C206" s="17"/>
      <c r="D206" s="17"/>
      <c r="E206" s="19"/>
      <c r="F206" s="17"/>
      <c r="G206" s="17"/>
      <c r="H206" s="19"/>
      <c r="I206" s="19"/>
      <c r="J206" s="19"/>
      <c r="K206" s="17"/>
      <c r="L206" s="17"/>
      <c r="M206" s="19"/>
      <c r="N206" s="17"/>
      <c r="O206" s="17"/>
      <c r="P206" s="19"/>
      <c r="Q206" s="187"/>
      <c r="R206" s="17"/>
      <c r="S206" s="17"/>
      <c r="T206" s="19"/>
      <c r="U206" s="17"/>
      <c r="V206" s="17"/>
      <c r="W206" s="19"/>
      <c r="X206" s="17"/>
      <c r="Y206" s="17"/>
      <c r="Z206" s="19"/>
      <c r="AI206" s="46"/>
      <c r="AL206" s="46"/>
      <c r="AM206" s="315"/>
      <c r="AN206" s="44"/>
    </row>
    <row r="207" spans="1:40" ht="13">
      <c r="A207" s="30" t="s">
        <v>231</v>
      </c>
      <c r="B207" s="151" t="s">
        <v>33</v>
      </c>
      <c r="C207" s="306"/>
      <c r="D207" s="306"/>
      <c r="E207" s="307"/>
      <c r="F207" s="306"/>
      <c r="G207" s="306"/>
      <c r="H207" s="307"/>
      <c r="I207" s="307"/>
      <c r="J207" s="307"/>
      <c r="K207" s="306"/>
      <c r="L207" s="306"/>
      <c r="M207" s="307"/>
      <c r="N207" s="306"/>
      <c r="O207" s="306"/>
      <c r="P207" s="307"/>
      <c r="Q207" s="308"/>
      <c r="R207" s="306"/>
      <c r="S207" s="306"/>
      <c r="T207" s="307"/>
      <c r="U207" s="163">
        <f>U208-AJ208</f>
        <v>3.8607724916132922</v>
      </c>
      <c r="V207" s="163">
        <f>V208-AK208</f>
        <v>3.8607724916132922</v>
      </c>
      <c r="W207" s="132">
        <f>W208-AL208</f>
        <v>-5.8293855824637122</v>
      </c>
      <c r="X207" s="306"/>
      <c r="Y207" s="306"/>
      <c r="Z207" s="307"/>
      <c r="AA207" s="254"/>
      <c r="AB207" s="254"/>
      <c r="AC207" s="254"/>
      <c r="AD207" s="254"/>
      <c r="AE207" s="254"/>
      <c r="AF207" s="254"/>
      <c r="AG207" s="254"/>
      <c r="AH207" s="254"/>
      <c r="AI207" s="255"/>
      <c r="AJ207" s="254"/>
      <c r="AK207" s="254"/>
      <c r="AL207" s="255"/>
      <c r="AM207" s="316"/>
      <c r="AN207" s="44"/>
    </row>
    <row r="208" spans="1:40" ht="13">
      <c r="A208" s="33" t="s">
        <v>232</v>
      </c>
      <c r="B208" s="151" t="s">
        <v>33</v>
      </c>
      <c r="C208" s="306"/>
      <c r="D208" s="306"/>
      <c r="E208" s="307"/>
      <c r="F208" s="306"/>
      <c r="G208" s="306"/>
      <c r="H208" s="307"/>
      <c r="I208" s="307"/>
      <c r="J208" s="308"/>
      <c r="K208" s="306"/>
      <c r="L208" s="306"/>
      <c r="M208" s="307"/>
      <c r="N208" s="306"/>
      <c r="O208" s="306"/>
      <c r="P208" s="307"/>
      <c r="Q208" s="308"/>
      <c r="R208" s="306"/>
      <c r="S208" s="306"/>
      <c r="T208" s="307"/>
      <c r="U208" s="309">
        <f>U158</f>
        <v>5.0304101140037227</v>
      </c>
      <c r="V208" s="309">
        <f>V158</f>
        <v>5.0304101140037227</v>
      </c>
      <c r="W208" s="310">
        <f>W158</f>
        <v>-5.4111710780412414</v>
      </c>
      <c r="X208" s="306"/>
      <c r="Y208" s="306"/>
      <c r="Z208" s="307"/>
      <c r="AA208" s="254"/>
      <c r="AB208" s="254"/>
      <c r="AC208" s="254"/>
      <c r="AD208" s="254"/>
      <c r="AE208" s="254"/>
      <c r="AF208" s="254"/>
      <c r="AG208" s="254"/>
      <c r="AH208" s="254"/>
      <c r="AI208" s="255"/>
      <c r="AJ208" s="257">
        <f>AJ112</f>
        <v>1.1696376223904303</v>
      </c>
      <c r="AK208" s="257">
        <f>AK112</f>
        <v>1.1696376223904303</v>
      </c>
      <c r="AL208" s="258">
        <f>AL112</f>
        <v>0.41821450442247082</v>
      </c>
      <c r="AM208" s="302">
        <v>-6</v>
      </c>
      <c r="AN208" s="96" t="s">
        <v>233</v>
      </c>
    </row>
    <row r="209" spans="1:40" ht="13">
      <c r="A209" s="30" t="s">
        <v>234</v>
      </c>
      <c r="B209" s="151" t="s">
        <v>33</v>
      </c>
      <c r="C209" s="306"/>
      <c r="D209" s="306"/>
      <c r="E209" s="307"/>
      <c r="F209" s="306"/>
      <c r="G209" s="306"/>
      <c r="H209" s="307"/>
      <c r="I209" s="307"/>
      <c r="J209" s="308"/>
      <c r="K209" s="306"/>
      <c r="L209" s="306"/>
      <c r="M209" s="307"/>
      <c r="N209" s="306"/>
      <c r="O209" s="306"/>
      <c r="P209" s="307"/>
      <c r="Q209" s="308"/>
      <c r="R209" s="306"/>
      <c r="S209" s="306"/>
      <c r="T209" s="307"/>
      <c r="U209" s="309">
        <f>U208+AJ208</f>
        <v>6.2000477363941533</v>
      </c>
      <c r="V209" s="309">
        <f>V208+AK208</f>
        <v>6.2000477363941533</v>
      </c>
      <c r="W209" s="311">
        <f>W208+AL208</f>
        <v>-4.9929565736187707</v>
      </c>
      <c r="X209" s="306"/>
      <c r="Y209" s="306"/>
      <c r="Z209" s="307"/>
      <c r="AA209" s="254"/>
      <c r="AB209" s="254"/>
      <c r="AC209" s="254"/>
      <c r="AD209" s="254"/>
      <c r="AE209" s="254"/>
      <c r="AF209" s="254"/>
      <c r="AG209" s="254"/>
      <c r="AH209" s="254"/>
      <c r="AI209" s="255"/>
      <c r="AJ209" s="254"/>
      <c r="AK209" s="254"/>
      <c r="AL209" s="255"/>
      <c r="AM209" s="316"/>
      <c r="AN209" s="44"/>
    </row>
    <row r="210" spans="1:40" ht="13">
      <c r="B210" s="46"/>
      <c r="C210" s="17"/>
      <c r="D210" s="17"/>
      <c r="E210" s="19"/>
      <c r="F210" s="17"/>
      <c r="G210" s="17"/>
      <c r="H210" s="19"/>
      <c r="I210" s="19"/>
      <c r="J210" s="187"/>
      <c r="K210" s="17"/>
      <c r="L210" s="17"/>
      <c r="M210" s="19"/>
      <c r="N210" s="17"/>
      <c r="O210" s="17"/>
      <c r="P210" s="19"/>
      <c r="Q210" s="187"/>
      <c r="R210" s="17"/>
      <c r="S210" s="17"/>
      <c r="T210" s="19"/>
      <c r="U210" s="17"/>
      <c r="V210" s="17"/>
      <c r="W210" s="19"/>
      <c r="X210" s="17"/>
      <c r="Y210" s="17"/>
      <c r="Z210" s="19"/>
      <c r="AI210" s="46"/>
      <c r="AL210" s="46"/>
      <c r="AM210" s="315"/>
      <c r="AN210" s="44"/>
    </row>
    <row r="211" spans="1:40" ht="15.5">
      <c r="A211" s="30" t="s">
        <v>235</v>
      </c>
      <c r="B211" s="151" t="s">
        <v>98</v>
      </c>
      <c r="C211" s="306"/>
      <c r="D211" s="306"/>
      <c r="E211" s="307"/>
      <c r="F211" s="306"/>
      <c r="G211" s="306"/>
      <c r="H211" s="307"/>
      <c r="I211" s="307"/>
      <c r="J211" s="308"/>
      <c r="K211" s="306"/>
      <c r="L211" s="306"/>
      <c r="M211" s="307"/>
      <c r="N211" s="306"/>
      <c r="O211" s="306"/>
      <c r="P211" s="307"/>
      <c r="Q211" s="308"/>
      <c r="R211" s="306"/>
      <c r="S211" s="306"/>
      <c r="T211" s="307"/>
      <c r="U211" s="163">
        <f>U212-AJ212</f>
        <v>-95.327059126043707</v>
      </c>
      <c r="V211" s="163">
        <f>V212-AK212</f>
        <v>-95.327059126043707</v>
      </c>
      <c r="W211" s="132">
        <f>W212-AL212</f>
        <v>-95.327059126043707</v>
      </c>
      <c r="X211" s="306"/>
      <c r="Y211" s="306"/>
      <c r="Z211" s="307"/>
      <c r="AA211" s="254"/>
      <c r="AB211" s="254"/>
      <c r="AC211" s="254"/>
      <c r="AD211" s="254"/>
      <c r="AE211" s="254"/>
      <c r="AF211" s="254"/>
      <c r="AG211" s="254"/>
      <c r="AH211" s="254"/>
      <c r="AI211" s="255"/>
      <c r="AJ211" s="254"/>
      <c r="AK211" s="254"/>
      <c r="AL211" s="255"/>
      <c r="AM211" s="316"/>
      <c r="AN211" s="44"/>
    </row>
    <row r="212" spans="1:40" ht="15.5">
      <c r="A212" s="33" t="s">
        <v>236</v>
      </c>
      <c r="B212" s="151" t="s">
        <v>98</v>
      </c>
      <c r="C212" s="306"/>
      <c r="D212" s="306"/>
      <c r="E212" s="307"/>
      <c r="F212" s="306"/>
      <c r="G212" s="306"/>
      <c r="H212" s="307"/>
      <c r="I212" s="307"/>
      <c r="J212" s="308"/>
      <c r="K212" s="306"/>
      <c r="L212" s="306"/>
      <c r="M212" s="307"/>
      <c r="N212" s="306"/>
      <c r="O212" s="306"/>
      <c r="P212" s="307"/>
      <c r="Q212" s="308"/>
      <c r="R212" s="306"/>
      <c r="S212" s="306"/>
      <c r="T212" s="307"/>
      <c r="U212" s="309">
        <f>U159</f>
        <v>-89.669100130080579</v>
      </c>
      <c r="V212" s="309">
        <f>V159</f>
        <v>-89.669100130080579</v>
      </c>
      <c r="W212" s="310">
        <f>W159</f>
        <v>-89.669100130080579</v>
      </c>
      <c r="X212" s="306"/>
      <c r="Y212" s="306"/>
      <c r="Z212" s="307"/>
      <c r="AA212" s="254"/>
      <c r="AB212" s="254"/>
      <c r="AC212" s="254"/>
      <c r="AD212" s="254"/>
      <c r="AE212" s="254"/>
      <c r="AF212" s="254"/>
      <c r="AG212" s="254"/>
      <c r="AH212" s="254"/>
      <c r="AI212" s="255"/>
      <c r="AJ212" s="257">
        <f>AJ116</f>
        <v>5.6579589959631207</v>
      </c>
      <c r="AK212" s="257">
        <f>AK116</f>
        <v>5.6579589959631207</v>
      </c>
      <c r="AL212" s="258">
        <f>AL116</f>
        <v>5.6579589959631207</v>
      </c>
      <c r="AM212" s="259">
        <f>-108.5+10*LOG10($Q11/120)+$Q27</f>
        <v>-107.5</v>
      </c>
      <c r="AN212" s="96" t="s">
        <v>237</v>
      </c>
    </row>
    <row r="213" spans="1:40" ht="15.5">
      <c r="A213" s="30" t="s">
        <v>238</v>
      </c>
      <c r="B213" s="151" t="s">
        <v>98</v>
      </c>
      <c r="C213" s="306"/>
      <c r="D213" s="306"/>
      <c r="E213" s="307"/>
      <c r="F213" s="306"/>
      <c r="G213" s="306"/>
      <c r="H213" s="307"/>
      <c r="I213" s="307"/>
      <c r="J213" s="308"/>
      <c r="K213" s="306"/>
      <c r="L213" s="306"/>
      <c r="M213" s="307"/>
      <c r="N213" s="306"/>
      <c r="O213" s="306"/>
      <c r="P213" s="307"/>
      <c r="Q213" s="308"/>
      <c r="R213" s="306"/>
      <c r="S213" s="306"/>
      <c r="T213" s="307"/>
      <c r="U213" s="309">
        <f>U212+AJ212</f>
        <v>-84.011141134117452</v>
      </c>
      <c r="V213" s="309">
        <f>V212+AK212</f>
        <v>-84.011141134117452</v>
      </c>
      <c r="W213" s="311">
        <f>W212+AL212</f>
        <v>-84.011141134117452</v>
      </c>
      <c r="X213" s="306"/>
      <c r="Y213" s="306"/>
      <c r="Z213" s="307"/>
      <c r="AA213" s="254"/>
      <c r="AB213" s="254"/>
      <c r="AC213" s="254"/>
      <c r="AD213" s="254"/>
      <c r="AE213" s="254"/>
      <c r="AF213" s="254"/>
      <c r="AG213" s="254"/>
      <c r="AH213" s="254"/>
      <c r="AI213" s="255"/>
      <c r="AJ213" s="254"/>
      <c r="AK213" s="254"/>
      <c r="AL213" s="255"/>
      <c r="AM213" s="316"/>
      <c r="AN213" s="44"/>
    </row>
    <row r="214" spans="1:40" ht="13">
      <c r="B214" s="19"/>
      <c r="C214" s="17"/>
      <c r="D214" s="17"/>
      <c r="E214" s="19"/>
      <c r="F214" s="17"/>
      <c r="G214" s="17"/>
      <c r="H214" s="19"/>
      <c r="I214" s="19"/>
      <c r="J214" s="187"/>
      <c r="K214" s="17"/>
      <c r="L214" s="17"/>
      <c r="M214" s="19"/>
      <c r="N214" s="17"/>
      <c r="O214" s="17"/>
      <c r="P214" s="19"/>
      <c r="Q214" s="19"/>
      <c r="R214" s="17"/>
      <c r="S214" s="17"/>
      <c r="T214" s="19"/>
      <c r="U214" s="17"/>
      <c r="V214" s="17"/>
      <c r="W214" s="19"/>
      <c r="X214" s="17"/>
      <c r="Y214" s="17"/>
      <c r="Z214" s="19"/>
      <c r="AI214" s="46"/>
      <c r="AL214" s="46"/>
      <c r="AM214" s="315"/>
      <c r="AN214" s="44"/>
    </row>
    <row r="215" spans="1:40" ht="13">
      <c r="A215" s="30" t="s">
        <v>239</v>
      </c>
      <c r="B215" s="151" t="s">
        <v>33</v>
      </c>
      <c r="C215" s="306"/>
      <c r="D215" s="306"/>
      <c r="E215" s="307"/>
      <c r="F215" s="306"/>
      <c r="G215" s="306"/>
      <c r="H215" s="307"/>
      <c r="I215" s="307"/>
      <c r="J215" s="308"/>
      <c r="K215" s="306"/>
      <c r="L215" s="306"/>
      <c r="M215" s="307"/>
      <c r="N215" s="306"/>
      <c r="O215" s="306"/>
      <c r="P215" s="307"/>
      <c r="Q215" s="307"/>
      <c r="R215" s="306"/>
      <c r="S215" s="306"/>
      <c r="T215" s="307"/>
      <c r="U215" s="306"/>
      <c r="V215" s="306"/>
      <c r="W215" s="307"/>
      <c r="X215" s="306"/>
      <c r="Y215" s="306"/>
      <c r="Z215" s="132">
        <f>Z216-AL216</f>
        <v>2.6700164970848941</v>
      </c>
      <c r="AA215" s="254"/>
      <c r="AB215" s="254"/>
      <c r="AC215" s="254"/>
      <c r="AD215" s="254"/>
      <c r="AE215" s="254"/>
      <c r="AF215" s="254"/>
      <c r="AG215" s="254"/>
      <c r="AH215" s="254"/>
      <c r="AI215" s="255"/>
      <c r="AJ215" s="254"/>
      <c r="AK215" s="254"/>
      <c r="AL215" s="255"/>
      <c r="AM215" s="316"/>
      <c r="AN215" s="44"/>
    </row>
    <row r="216" spans="1:40" ht="13">
      <c r="A216" s="33" t="s">
        <v>240</v>
      </c>
      <c r="B216" s="151" t="s">
        <v>33</v>
      </c>
      <c r="C216" s="306"/>
      <c r="D216" s="306"/>
      <c r="E216" s="307"/>
      <c r="F216" s="306"/>
      <c r="G216" s="306"/>
      <c r="H216" s="307"/>
      <c r="I216" s="307"/>
      <c r="J216" s="308"/>
      <c r="K216" s="306"/>
      <c r="L216" s="306"/>
      <c r="M216" s="307"/>
      <c r="N216" s="306"/>
      <c r="O216" s="306"/>
      <c r="P216" s="307"/>
      <c r="Q216" s="307"/>
      <c r="R216" s="306"/>
      <c r="S216" s="306"/>
      <c r="T216" s="307"/>
      <c r="U216" s="306"/>
      <c r="V216" s="306"/>
      <c r="W216" s="307"/>
      <c r="X216" s="306"/>
      <c r="Y216" s="306"/>
      <c r="Z216" s="310">
        <f>Z158</f>
        <v>3.8139762323732205</v>
      </c>
      <c r="AA216" s="254"/>
      <c r="AB216" s="254"/>
      <c r="AC216" s="254"/>
      <c r="AD216" s="254"/>
      <c r="AE216" s="254"/>
      <c r="AF216" s="254"/>
      <c r="AG216" s="254"/>
      <c r="AH216" s="254"/>
      <c r="AI216" s="255"/>
      <c r="AJ216" s="260">
        <f>AJ120</f>
        <v>0</v>
      </c>
      <c r="AK216" s="260">
        <f>AK120</f>
        <v>0</v>
      </c>
      <c r="AL216" s="258">
        <f>AL120</f>
        <v>1.1439597352883264</v>
      </c>
      <c r="AM216" s="259">
        <v>-6</v>
      </c>
      <c r="AN216" s="96" t="s">
        <v>233</v>
      </c>
    </row>
    <row r="217" spans="1:40" ht="13">
      <c r="A217" s="30" t="s">
        <v>241</v>
      </c>
      <c r="B217" s="151" t="s">
        <v>33</v>
      </c>
      <c r="C217" s="306"/>
      <c r="D217" s="306"/>
      <c r="E217" s="307"/>
      <c r="F217" s="306"/>
      <c r="G217" s="306"/>
      <c r="H217" s="307"/>
      <c r="I217" s="307"/>
      <c r="J217" s="308"/>
      <c r="K217" s="306"/>
      <c r="L217" s="306"/>
      <c r="M217" s="307"/>
      <c r="N217" s="306"/>
      <c r="O217" s="306"/>
      <c r="P217" s="307"/>
      <c r="Q217" s="307"/>
      <c r="R217" s="306"/>
      <c r="S217" s="306"/>
      <c r="T217" s="307"/>
      <c r="U217" s="306"/>
      <c r="V217" s="306"/>
      <c r="W217" s="307"/>
      <c r="X217" s="306"/>
      <c r="Y217" s="306"/>
      <c r="Z217" s="311">
        <f>Z216+AL216</f>
        <v>4.9579359676615464</v>
      </c>
      <c r="AA217" s="254"/>
      <c r="AB217" s="254"/>
      <c r="AC217" s="254"/>
      <c r="AD217" s="254"/>
      <c r="AE217" s="254"/>
      <c r="AF217" s="254"/>
      <c r="AG217" s="254"/>
      <c r="AH217" s="254"/>
      <c r="AI217" s="255"/>
      <c r="AJ217" s="254"/>
      <c r="AK217" s="254"/>
      <c r="AL217" s="255"/>
      <c r="AM217" s="316"/>
      <c r="AN217" s="44"/>
    </row>
    <row r="218" spans="1:40" ht="13">
      <c r="A218" s="55"/>
      <c r="B218" s="83"/>
      <c r="C218" s="17"/>
      <c r="D218" s="17"/>
      <c r="E218" s="19"/>
      <c r="F218" s="17"/>
      <c r="G218" s="17"/>
      <c r="H218" s="19"/>
      <c r="I218" s="19"/>
      <c r="J218" s="187"/>
      <c r="K218" s="17"/>
      <c r="L218" s="17"/>
      <c r="M218" s="19"/>
      <c r="N218" s="17"/>
      <c r="O218" s="17"/>
      <c r="P218" s="19"/>
      <c r="Q218" s="19"/>
      <c r="R218" s="17"/>
      <c r="S218" s="17"/>
      <c r="T218" s="19"/>
      <c r="U218" s="17"/>
      <c r="V218" s="17"/>
      <c r="W218" s="19"/>
      <c r="X218" s="17"/>
      <c r="Y218" s="17"/>
      <c r="Z218" s="19"/>
      <c r="AI218" s="46"/>
      <c r="AL218" s="46"/>
      <c r="AM218" s="315"/>
      <c r="AN218" s="44"/>
    </row>
    <row r="219" spans="1:40" ht="15.5">
      <c r="A219" s="30" t="s">
        <v>242</v>
      </c>
      <c r="B219" s="151" t="s">
        <v>98</v>
      </c>
      <c r="C219" s="306"/>
      <c r="D219" s="306"/>
      <c r="E219" s="307"/>
      <c r="F219" s="306"/>
      <c r="G219" s="306"/>
      <c r="H219" s="307"/>
      <c r="I219" s="307"/>
      <c r="J219" s="308"/>
      <c r="K219" s="306"/>
      <c r="L219" s="306"/>
      <c r="M219" s="307"/>
      <c r="N219" s="306"/>
      <c r="O219" s="306"/>
      <c r="P219" s="307"/>
      <c r="Q219" s="307"/>
      <c r="R219" s="306"/>
      <c r="S219" s="306"/>
      <c r="T219" s="307"/>
      <c r="U219" s="306"/>
      <c r="V219" s="306"/>
      <c r="W219" s="307"/>
      <c r="X219" s="306"/>
      <c r="Y219" s="306"/>
      <c r="Z219" s="132">
        <f>Z220-AL220</f>
        <v>-90.327059126043707</v>
      </c>
      <c r="AA219" s="254"/>
      <c r="AB219" s="254"/>
      <c r="AC219" s="254"/>
      <c r="AD219" s="254"/>
      <c r="AE219" s="254"/>
      <c r="AF219" s="254"/>
      <c r="AG219" s="254"/>
      <c r="AH219" s="254"/>
      <c r="AI219" s="255"/>
      <c r="AJ219" s="254"/>
      <c r="AK219" s="254"/>
      <c r="AL219" s="255"/>
      <c r="AM219" s="316"/>
      <c r="AN219" s="44"/>
    </row>
    <row r="220" spans="1:40" ht="15.5">
      <c r="A220" s="33" t="s">
        <v>243</v>
      </c>
      <c r="B220" s="151" t="s">
        <v>98</v>
      </c>
      <c r="C220" s="306"/>
      <c r="D220" s="306"/>
      <c r="E220" s="307"/>
      <c r="F220" s="306"/>
      <c r="G220" s="306"/>
      <c r="H220" s="307"/>
      <c r="I220" s="307"/>
      <c r="J220" s="308"/>
      <c r="K220" s="306"/>
      <c r="L220" s="306"/>
      <c r="M220" s="307"/>
      <c r="N220" s="306"/>
      <c r="O220" s="306"/>
      <c r="P220" s="307"/>
      <c r="Q220" s="307"/>
      <c r="R220" s="306"/>
      <c r="S220" s="306"/>
      <c r="T220" s="307"/>
      <c r="U220" s="306"/>
      <c r="V220" s="306"/>
      <c r="W220" s="307"/>
      <c r="X220" s="306"/>
      <c r="Y220" s="306"/>
      <c r="Z220" s="310">
        <f>Z159</f>
        <v>-84.669100130080579</v>
      </c>
      <c r="AA220" s="254"/>
      <c r="AB220" s="254"/>
      <c r="AC220" s="254"/>
      <c r="AD220" s="254"/>
      <c r="AE220" s="254"/>
      <c r="AF220" s="254"/>
      <c r="AG220" s="254"/>
      <c r="AH220" s="254"/>
      <c r="AI220" s="255"/>
      <c r="AJ220" s="257">
        <f>AJ124</f>
        <v>0</v>
      </c>
      <c r="AK220" s="257">
        <f>AK124</f>
        <v>0</v>
      </c>
      <c r="AL220" s="258">
        <f>AL124</f>
        <v>5.6579589959631207</v>
      </c>
      <c r="AM220" s="259">
        <f>-108.5+10*LOG10($Q11/120)+$Q27</f>
        <v>-107.5</v>
      </c>
      <c r="AN220" s="96" t="s">
        <v>244</v>
      </c>
    </row>
    <row r="221" spans="1:40" ht="15.5">
      <c r="A221" s="30" t="s">
        <v>245</v>
      </c>
      <c r="B221" s="151" t="s">
        <v>98</v>
      </c>
      <c r="C221" s="306"/>
      <c r="D221" s="306"/>
      <c r="E221" s="307"/>
      <c r="F221" s="306"/>
      <c r="G221" s="306"/>
      <c r="H221" s="307"/>
      <c r="I221" s="307"/>
      <c r="J221" s="308"/>
      <c r="K221" s="306"/>
      <c r="L221" s="306"/>
      <c r="M221" s="307"/>
      <c r="N221" s="306"/>
      <c r="O221" s="306"/>
      <c r="P221" s="307"/>
      <c r="Q221" s="307"/>
      <c r="R221" s="306"/>
      <c r="S221" s="306"/>
      <c r="T221" s="307"/>
      <c r="U221" s="306"/>
      <c r="V221" s="306"/>
      <c r="W221" s="307"/>
      <c r="X221" s="306"/>
      <c r="Y221" s="306"/>
      <c r="Z221" s="311">
        <f>Z220+AL220</f>
        <v>-79.011141134117452</v>
      </c>
      <c r="AA221" s="254"/>
      <c r="AB221" s="254"/>
      <c r="AC221" s="254"/>
      <c r="AD221" s="254"/>
      <c r="AE221" s="254"/>
      <c r="AF221" s="254"/>
      <c r="AG221" s="254"/>
      <c r="AH221" s="254"/>
      <c r="AI221" s="255"/>
      <c r="AJ221" s="254"/>
      <c r="AK221" s="254"/>
      <c r="AL221" s="255"/>
      <c r="AM221" s="316"/>
      <c r="AN221" s="44"/>
    </row>
    <row r="222" spans="1:40" ht="13">
      <c r="A222" s="55"/>
      <c r="B222" s="83"/>
      <c r="C222" s="17"/>
      <c r="D222" s="17"/>
      <c r="E222" s="19"/>
      <c r="F222" s="17"/>
      <c r="G222" s="17"/>
      <c r="H222" s="19"/>
      <c r="I222" s="19"/>
      <c r="J222" s="187"/>
      <c r="K222" s="17"/>
      <c r="L222" s="17"/>
      <c r="M222" s="19"/>
      <c r="N222" s="17"/>
      <c r="O222" s="17"/>
      <c r="P222" s="19"/>
      <c r="Q222" s="19"/>
      <c r="R222" s="17"/>
      <c r="S222" s="17"/>
      <c r="T222" s="19"/>
      <c r="U222" s="17"/>
      <c r="V222" s="17"/>
      <c r="W222" s="19"/>
      <c r="X222" s="17"/>
      <c r="Y222" s="17"/>
      <c r="Z222" s="19"/>
      <c r="AI222" s="46"/>
      <c r="AL222" s="46"/>
      <c r="AM222" s="315"/>
      <c r="AN222" s="44"/>
    </row>
    <row r="223" spans="1:40" ht="13">
      <c r="A223" s="30" t="s">
        <v>246</v>
      </c>
      <c r="B223" s="219" t="s">
        <v>86</v>
      </c>
      <c r="C223" s="306"/>
      <c r="D223" s="306"/>
      <c r="E223" s="307"/>
      <c r="F223" s="306"/>
      <c r="G223" s="306"/>
      <c r="H223" s="307"/>
      <c r="I223" s="307"/>
      <c r="J223" s="308"/>
      <c r="K223" s="306"/>
      <c r="L223" s="306"/>
      <c r="M223" s="307"/>
      <c r="N223" s="306"/>
      <c r="O223" s="306"/>
      <c r="P223" s="307"/>
      <c r="Q223" s="307"/>
      <c r="R223" s="163">
        <f>R224-AJ224</f>
        <v>-65.363705753174088</v>
      </c>
      <c r="S223" s="163">
        <f>S224-AK224</f>
        <v>-65.363705753174088</v>
      </c>
      <c r="T223" s="132">
        <f>T224-AL224</f>
        <v>-59.888546142973155</v>
      </c>
      <c r="U223" s="306"/>
      <c r="V223" s="306"/>
      <c r="W223" s="307"/>
      <c r="X223" s="306"/>
      <c r="Y223" s="306"/>
      <c r="Z223" s="307"/>
      <c r="AA223" s="254"/>
      <c r="AB223" s="254"/>
      <c r="AC223" s="254"/>
      <c r="AD223" s="254"/>
      <c r="AE223" s="254"/>
      <c r="AF223" s="254"/>
      <c r="AG223" s="254"/>
      <c r="AH223" s="254"/>
      <c r="AI223" s="255"/>
      <c r="AJ223" s="254"/>
      <c r="AK223" s="254"/>
      <c r="AL223" s="255"/>
      <c r="AM223" s="301">
        <f>-108.5+10*LOG10($Q11/120)+$Q27+10*LOG(MAX($Q15*12*$Q13/$Q11,$Q12))</f>
        <v>-78.512748184105064</v>
      </c>
      <c r="AN223" s="96" t="s">
        <v>247</v>
      </c>
    </row>
    <row r="224" spans="1:40" ht="13">
      <c r="A224" s="33" t="s">
        <v>248</v>
      </c>
      <c r="B224" s="219" t="s">
        <v>86</v>
      </c>
      <c r="C224" s="306"/>
      <c r="D224" s="306"/>
      <c r="E224" s="307"/>
      <c r="F224" s="306"/>
      <c r="G224" s="306"/>
      <c r="H224" s="307"/>
      <c r="I224" s="307"/>
      <c r="J224" s="308"/>
      <c r="K224" s="306"/>
      <c r="L224" s="306"/>
      <c r="M224" s="307"/>
      <c r="N224" s="306"/>
      <c r="O224" s="306"/>
      <c r="P224" s="307"/>
      <c r="Q224" s="307"/>
      <c r="R224" s="309">
        <f>R160</f>
        <v>-59.708620377098697</v>
      </c>
      <c r="S224" s="309">
        <f>S160</f>
        <v>-59.708620377098697</v>
      </c>
      <c r="T224" s="310">
        <f>T160</f>
        <v>-54.234050163076759</v>
      </c>
      <c r="U224" s="306"/>
      <c r="V224" s="306"/>
      <c r="W224" s="307"/>
      <c r="X224" s="306"/>
      <c r="Y224" s="306"/>
      <c r="Z224" s="307"/>
      <c r="AA224" s="254"/>
      <c r="AB224" s="254"/>
      <c r="AC224" s="254"/>
      <c r="AD224" s="254"/>
      <c r="AE224" s="254"/>
      <c r="AF224" s="254"/>
      <c r="AG224" s="254"/>
      <c r="AH224" s="254"/>
      <c r="AI224" s="255"/>
      <c r="AJ224" s="257">
        <f>AJ128</f>
        <v>5.6550853760753901</v>
      </c>
      <c r="AK224" s="257">
        <f>AK128</f>
        <v>5.6550853760753901</v>
      </c>
      <c r="AL224" s="258">
        <f>AL128</f>
        <v>5.6544959798963941</v>
      </c>
      <c r="AM224" s="316"/>
      <c r="AN224" s="44"/>
    </row>
    <row r="225" spans="1:40" ht="13">
      <c r="A225" s="30" t="s">
        <v>249</v>
      </c>
      <c r="B225" s="219" t="s">
        <v>86</v>
      </c>
      <c r="C225" s="306"/>
      <c r="D225" s="306"/>
      <c r="E225" s="307"/>
      <c r="F225" s="306"/>
      <c r="G225" s="306"/>
      <c r="H225" s="307"/>
      <c r="I225" s="307"/>
      <c r="J225" s="308"/>
      <c r="K225" s="306"/>
      <c r="L225" s="306"/>
      <c r="M225" s="307"/>
      <c r="N225" s="306"/>
      <c r="O225" s="306"/>
      <c r="P225" s="307"/>
      <c r="Q225" s="307"/>
      <c r="R225" s="309">
        <f>R224+AJ224</f>
        <v>-54.053535001023306</v>
      </c>
      <c r="S225" s="309">
        <f>S224+AK224</f>
        <v>-54.053535001023306</v>
      </c>
      <c r="T225" s="311">
        <f>T224+AL224</f>
        <v>-48.579554183180363</v>
      </c>
      <c r="U225" s="306"/>
      <c r="V225" s="306"/>
      <c r="W225" s="307"/>
      <c r="X225" s="306"/>
      <c r="Y225" s="306"/>
      <c r="Z225" s="307"/>
      <c r="AA225" s="254"/>
      <c r="AB225" s="254"/>
      <c r="AC225" s="254"/>
      <c r="AD225" s="254"/>
      <c r="AE225" s="254"/>
      <c r="AF225" s="254"/>
      <c r="AG225" s="254"/>
      <c r="AH225" s="254"/>
      <c r="AI225" s="255"/>
      <c r="AJ225" s="254"/>
      <c r="AK225" s="254"/>
      <c r="AL225" s="255"/>
      <c r="AM225" s="259">
        <v>-50</v>
      </c>
      <c r="AN225" s="96" t="s">
        <v>233</v>
      </c>
    </row>
    <row r="226" spans="1:40" ht="13">
      <c r="A226" s="55"/>
      <c r="B226" s="83"/>
      <c r="C226" s="17"/>
      <c r="D226" s="17"/>
      <c r="E226" s="19"/>
      <c r="F226" s="17"/>
      <c r="G226" s="17"/>
      <c r="H226" s="19"/>
      <c r="I226" s="19"/>
      <c r="J226" s="187"/>
      <c r="K226" s="17"/>
      <c r="L226" s="17"/>
      <c r="M226" s="19"/>
      <c r="N226" s="17"/>
      <c r="O226" s="17"/>
      <c r="P226" s="19"/>
      <c r="Q226" s="19"/>
      <c r="R226" s="17"/>
      <c r="S226" s="17"/>
      <c r="T226" s="19"/>
      <c r="U226" s="17"/>
      <c r="V226" s="17"/>
      <c r="W226" s="19"/>
      <c r="X226" s="17"/>
      <c r="Y226" s="17"/>
      <c r="Z226" s="19"/>
      <c r="AI226" s="46"/>
      <c r="AL226" s="46"/>
      <c r="AM226" s="315"/>
      <c r="AN226" s="44"/>
    </row>
    <row r="227" spans="1:40" ht="13">
      <c r="A227" s="30" t="s">
        <v>250</v>
      </c>
      <c r="B227" s="219" t="s">
        <v>47</v>
      </c>
      <c r="C227" s="306"/>
      <c r="D227" s="306"/>
      <c r="E227" s="307"/>
      <c r="F227" s="306"/>
      <c r="G227" s="306"/>
      <c r="H227" s="307"/>
      <c r="I227" s="307"/>
      <c r="J227" s="308"/>
      <c r="K227" s="306"/>
      <c r="L227" s="306"/>
      <c r="M227" s="307"/>
      <c r="N227" s="306"/>
      <c r="O227" s="306"/>
      <c r="P227" s="307"/>
      <c r="Q227" s="307"/>
      <c r="R227" s="306"/>
      <c r="S227" s="306"/>
      <c r="T227" s="307"/>
      <c r="U227" s="306"/>
      <c r="V227" s="306"/>
      <c r="W227" s="307"/>
      <c r="X227" s="306"/>
      <c r="Y227" s="306"/>
      <c r="Z227" s="236">
        <f>Z228-AL228</f>
        <v>13.906635801207493</v>
      </c>
      <c r="AA227" s="254"/>
      <c r="AB227" s="254"/>
      <c r="AC227" s="254"/>
      <c r="AD227" s="254"/>
      <c r="AE227" s="254"/>
      <c r="AF227" s="254"/>
      <c r="AG227" s="254"/>
      <c r="AH227" s="254"/>
      <c r="AI227" s="255"/>
      <c r="AJ227" s="254"/>
      <c r="AK227" s="254"/>
      <c r="AL227" s="255"/>
      <c r="AM227" s="315"/>
      <c r="AN227" s="44"/>
    </row>
    <row r="228" spans="1:40" ht="13">
      <c r="A228" s="33" t="s">
        <v>251</v>
      </c>
      <c r="B228" s="219" t="s">
        <v>47</v>
      </c>
      <c r="C228" s="306"/>
      <c r="D228" s="306"/>
      <c r="E228" s="307"/>
      <c r="F228" s="306"/>
      <c r="G228" s="306"/>
      <c r="H228" s="307"/>
      <c r="I228" s="307"/>
      <c r="J228" s="308"/>
      <c r="K228" s="306"/>
      <c r="L228" s="306"/>
      <c r="M228" s="307"/>
      <c r="N228" s="306"/>
      <c r="O228" s="306"/>
      <c r="P228" s="307"/>
      <c r="Q228" s="307"/>
      <c r="R228" s="306"/>
      <c r="S228" s="306"/>
      <c r="T228" s="307"/>
      <c r="U228" s="306"/>
      <c r="V228" s="306"/>
      <c r="W228" s="307"/>
      <c r="X228" s="306"/>
      <c r="Y228" s="306"/>
      <c r="Z228" s="312">
        <f>Z156</f>
        <v>35.330899869919421</v>
      </c>
      <c r="AA228" s="254"/>
      <c r="AB228" s="254"/>
      <c r="AC228" s="254"/>
      <c r="AD228" s="254"/>
      <c r="AE228" s="254"/>
      <c r="AF228" s="254"/>
      <c r="AG228" s="254"/>
      <c r="AH228" s="254"/>
      <c r="AI228" s="255"/>
      <c r="AJ228" s="254"/>
      <c r="AK228" s="254"/>
      <c r="AL228" s="258">
        <f>AL132</f>
        <v>21.424264068711928</v>
      </c>
      <c r="AM228" s="259">
        <v>0</v>
      </c>
      <c r="AN228" s="96" t="s">
        <v>252</v>
      </c>
    </row>
    <row r="229" spans="1:40">
      <c r="A229" s="30" t="s">
        <v>253</v>
      </c>
      <c r="B229" s="219" t="s">
        <v>47</v>
      </c>
      <c r="C229" s="306"/>
      <c r="D229" s="306"/>
      <c r="E229" s="307"/>
      <c r="F229" s="306"/>
      <c r="G229" s="306"/>
      <c r="H229" s="307"/>
      <c r="I229" s="307"/>
      <c r="J229" s="308"/>
      <c r="K229" s="306"/>
      <c r="L229" s="306"/>
      <c r="M229" s="307"/>
      <c r="N229" s="306"/>
      <c r="O229" s="306"/>
      <c r="P229" s="307"/>
      <c r="Q229" s="307"/>
      <c r="R229" s="306"/>
      <c r="S229" s="306"/>
      <c r="T229" s="307"/>
      <c r="U229" s="306"/>
      <c r="V229" s="306"/>
      <c r="W229" s="307"/>
      <c r="X229" s="306"/>
      <c r="Y229" s="306"/>
      <c r="Z229" s="310">
        <f>Z228+AL228</f>
        <v>56.755163938631348</v>
      </c>
      <c r="AA229" s="254"/>
      <c r="AB229" s="254"/>
      <c r="AC229" s="254"/>
      <c r="AD229" s="254"/>
      <c r="AE229" s="254"/>
      <c r="AF229" s="254"/>
      <c r="AG229" s="254"/>
      <c r="AH229" s="254"/>
      <c r="AI229" s="255"/>
      <c r="AJ229" s="254"/>
      <c r="AK229" s="254"/>
      <c r="AL229" s="255"/>
      <c r="AM229" s="44"/>
      <c r="AN229" s="44"/>
    </row>
    <row r="230" spans="1:40">
      <c r="A230" s="55"/>
      <c r="B230" s="46"/>
      <c r="E230" s="46"/>
      <c r="H230" s="46"/>
      <c r="I230" s="46"/>
      <c r="J230" s="44"/>
      <c r="M230" s="46"/>
      <c r="P230" s="46"/>
      <c r="Q230" s="44"/>
      <c r="T230" s="46"/>
      <c r="W230" s="46"/>
      <c r="Z230" s="46"/>
      <c r="AI230" s="46"/>
      <c r="AL230" s="46"/>
      <c r="AM230" s="44"/>
      <c r="AN230" s="44"/>
    </row>
    <row r="231" spans="1:40" ht="13.5" thickBot="1">
      <c r="A231" s="43" t="s">
        <v>229</v>
      </c>
      <c r="B231" s="57"/>
      <c r="C231" s="67"/>
      <c r="D231" s="67"/>
      <c r="E231" s="57"/>
      <c r="F231" s="67"/>
      <c r="G231" s="67"/>
      <c r="H231" s="57"/>
      <c r="I231" s="57"/>
      <c r="J231" s="251"/>
      <c r="K231" s="67"/>
      <c r="L231" s="67"/>
      <c r="M231" s="57"/>
      <c r="N231" s="67"/>
      <c r="O231" s="67"/>
      <c r="P231" s="57"/>
      <c r="Q231" s="251"/>
      <c r="R231" s="67"/>
      <c r="S231" s="67"/>
      <c r="T231" s="57"/>
      <c r="U231" s="67"/>
      <c r="V231" s="67"/>
      <c r="W231" s="57"/>
      <c r="X231" s="67"/>
      <c r="Y231" s="67"/>
      <c r="Z231" s="57"/>
      <c r="AA231" s="67"/>
      <c r="AB231" s="67"/>
      <c r="AC231" s="67"/>
      <c r="AD231" s="67"/>
      <c r="AE231" s="67"/>
      <c r="AF231" s="67"/>
      <c r="AG231" s="67"/>
      <c r="AH231" s="67"/>
      <c r="AI231" s="57"/>
      <c r="AJ231" s="67"/>
      <c r="AK231" s="67"/>
      <c r="AL231" s="57"/>
      <c r="AM231" s="251"/>
      <c r="AN231" s="263" t="s">
        <v>230</v>
      </c>
    </row>
  </sheetData>
  <mergeCells count="48">
    <mergeCell ref="AJ166:AL166"/>
    <mergeCell ref="X146:Z146"/>
    <mergeCell ref="C166:E166"/>
    <mergeCell ref="F166:H166"/>
    <mergeCell ref="K166:M166"/>
    <mergeCell ref="N166:P166"/>
    <mergeCell ref="U166:W166"/>
    <mergeCell ref="X166:Z166"/>
    <mergeCell ref="C146:E146"/>
    <mergeCell ref="F146:H146"/>
    <mergeCell ref="K146:M146"/>
    <mergeCell ref="N146:P146"/>
    <mergeCell ref="R146:T146"/>
    <mergeCell ref="U146:W146"/>
    <mergeCell ref="C55:P55"/>
    <mergeCell ref="AA55:AC55"/>
    <mergeCell ref="C56:E56"/>
    <mergeCell ref="F56:H56"/>
    <mergeCell ref="K56:M56"/>
    <mergeCell ref="N56:P56"/>
    <mergeCell ref="U56:W56"/>
    <mergeCell ref="X56:Z56"/>
    <mergeCell ref="C70:P70"/>
    <mergeCell ref="AA70:AC70"/>
    <mergeCell ref="AJ70:AL70"/>
    <mergeCell ref="C71:E71"/>
    <mergeCell ref="F71:H71"/>
    <mergeCell ref="K71:M71"/>
    <mergeCell ref="N71:P71"/>
    <mergeCell ref="U71:W71"/>
    <mergeCell ref="X71:Z71"/>
    <mergeCell ref="X2:Z2"/>
    <mergeCell ref="U18:Z18"/>
    <mergeCell ref="U19:Z19"/>
    <mergeCell ref="U2:W2"/>
    <mergeCell ref="X35:Z35"/>
    <mergeCell ref="C35:E35"/>
    <mergeCell ref="F35:H35"/>
    <mergeCell ref="K35:M35"/>
    <mergeCell ref="N35:P35"/>
    <mergeCell ref="U35:W35"/>
    <mergeCell ref="R35:T35"/>
    <mergeCell ref="C2:E2"/>
    <mergeCell ref="F2:H2"/>
    <mergeCell ref="K2:M2"/>
    <mergeCell ref="N2:P2"/>
    <mergeCell ref="R2:T2"/>
    <mergeCell ref="I2:J2"/>
  </mergeCells>
  <conditionalFormatting sqref="C177:E177">
    <cfRule type="cellIs" dxfId="62" priority="15" stopIfTrue="1" operator="lessThan">
      <formula>$AM$177</formula>
    </cfRule>
  </conditionalFormatting>
  <conditionalFormatting sqref="C179:E179">
    <cfRule type="cellIs" dxfId="61" priority="14" stopIfTrue="1" operator="greaterThan">
      <formula>$AM$179</formula>
    </cfRule>
  </conditionalFormatting>
  <conditionalFormatting sqref="F169:I169">
    <cfRule type="cellIs" dxfId="60" priority="17" stopIfTrue="1" operator="lessThan">
      <formula>$AM$169</formula>
    </cfRule>
  </conditionalFormatting>
  <conditionalFormatting sqref="F173:I173">
    <cfRule type="cellIs" dxfId="59" priority="16" stopIfTrue="1" operator="lessThan">
      <formula>$AM$173</formula>
    </cfRule>
  </conditionalFormatting>
  <conditionalFormatting sqref="K189:M189">
    <cfRule type="cellIs" dxfId="58" priority="13" stopIfTrue="1" operator="lessThan">
      <formula>$AM$189</formula>
    </cfRule>
  </conditionalFormatting>
  <conditionalFormatting sqref="K191:M191">
    <cfRule type="cellIs" dxfId="57" priority="12" stopIfTrue="1" operator="greaterThan">
      <formula>$AM$191</formula>
    </cfRule>
  </conditionalFormatting>
  <conditionalFormatting sqref="K197:M197">
    <cfRule type="cellIs" dxfId="56" priority="11" stopIfTrue="1" operator="lessThan">
      <formula>$AM$197</formula>
    </cfRule>
  </conditionalFormatting>
  <conditionalFormatting sqref="K199:M199">
    <cfRule type="cellIs" dxfId="55" priority="10" stopIfTrue="1" operator="greaterThan">
      <formula>$AM$199</formula>
    </cfRule>
  </conditionalFormatting>
  <conditionalFormatting sqref="O181:Z181">
    <cfRule type="cellIs" dxfId="54" priority="20" stopIfTrue="1" operator="lessThan">
      <formula>$AM$181</formula>
    </cfRule>
  </conditionalFormatting>
  <conditionalFormatting sqref="O185:Z185">
    <cfRule type="cellIs" dxfId="53" priority="9" stopIfTrue="1" operator="lessThan">
      <formula>$AM$185</formula>
    </cfRule>
  </conditionalFormatting>
  <conditionalFormatting sqref="O193:Z193">
    <cfRule type="cellIs" dxfId="52" priority="8" stopIfTrue="1" operator="lessThan">
      <formula>$AM$193</formula>
    </cfRule>
  </conditionalFormatting>
  <conditionalFormatting sqref="O195:Z195">
    <cfRule type="cellIs" dxfId="51" priority="21" stopIfTrue="1" operator="greaterThan">
      <formula>$AM$195</formula>
    </cfRule>
  </conditionalFormatting>
  <conditionalFormatting sqref="O201:Z201">
    <cfRule type="cellIs" dxfId="50" priority="7" stopIfTrue="1" operator="lessThan">
      <formula>$AM$201</formula>
    </cfRule>
  </conditionalFormatting>
  <conditionalFormatting sqref="R223:T223">
    <cfRule type="cellIs" dxfId="49" priority="4" stopIfTrue="1" operator="lessThan">
      <formula>$AM$223</formula>
    </cfRule>
  </conditionalFormatting>
  <conditionalFormatting sqref="U207:W207">
    <cfRule type="cellIs" dxfId="48" priority="6" stopIfTrue="1" operator="lessThan">
      <formula>$AM$208</formula>
    </cfRule>
  </conditionalFormatting>
  <conditionalFormatting sqref="U211:W211">
    <cfRule type="cellIs" dxfId="47" priority="5" stopIfTrue="1" operator="lessThan">
      <formula>$AM$212</formula>
    </cfRule>
  </conditionalFormatting>
  <conditionalFormatting sqref="Z215">
    <cfRule type="cellIs" dxfId="46" priority="3" stopIfTrue="1" operator="lessThan">
      <formula>$AM$216</formula>
    </cfRule>
  </conditionalFormatting>
  <conditionalFormatting sqref="Z219">
    <cfRule type="cellIs" dxfId="45" priority="2" stopIfTrue="1" operator="lessThan">
      <formula>$AM$220</formula>
    </cfRule>
  </conditionalFormatting>
  <conditionalFormatting sqref="Z227">
    <cfRule type="cellIs" dxfId="44" priority="1" stopIfTrue="1" operator="lessThan">
      <formula>$AM$228</formula>
    </cfRule>
  </conditionalFormatting>
  <conditionalFormatting sqref="AN205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C13A0-E284-4255-BC33-5BBD87B874BE}">
  <dimension ref="A1:AQ231"/>
  <sheetViews>
    <sheetView topLeftCell="A52" zoomScale="70" zoomScaleNormal="70" workbookViewId="0">
      <selection activeCell="AE131" sqref="AE131"/>
    </sheetView>
  </sheetViews>
  <sheetFormatPr defaultColWidth="10.81640625" defaultRowHeight="12.5"/>
  <cols>
    <col min="1" max="1" width="55.7265625" style="7" customWidth="1"/>
    <col min="2" max="2" width="11.54296875" style="7" bestFit="1" customWidth="1"/>
    <col min="3" max="19" width="8.54296875" style="7" customWidth="1"/>
    <col min="20" max="20" width="9.81640625" style="7" customWidth="1"/>
    <col min="21" max="28" width="8.54296875" style="7" customWidth="1"/>
    <col min="29" max="35" width="6.54296875" style="7" customWidth="1"/>
    <col min="36" max="39" width="8.54296875" style="7" customWidth="1"/>
    <col min="40" max="40" width="49.453125" style="7" bestFit="1" customWidth="1"/>
    <col min="41" max="16384" width="10.81640625" style="7"/>
  </cols>
  <sheetData>
    <row r="1" spans="1:40" ht="13" thickBot="1"/>
    <row r="2" spans="1:40" ht="13">
      <c r="A2" s="8" t="s">
        <v>11</v>
      </c>
      <c r="B2" s="9"/>
      <c r="C2" s="328" t="s">
        <v>12</v>
      </c>
      <c r="D2" s="329"/>
      <c r="E2" s="329"/>
      <c r="F2" s="328" t="s">
        <v>13</v>
      </c>
      <c r="G2" s="329"/>
      <c r="H2" s="330"/>
      <c r="I2" s="331" t="s">
        <v>14</v>
      </c>
      <c r="J2" s="332"/>
      <c r="K2" s="328" t="s">
        <v>15</v>
      </c>
      <c r="L2" s="329"/>
      <c r="M2" s="329"/>
      <c r="N2" s="328" t="s">
        <v>16</v>
      </c>
      <c r="O2" s="329"/>
      <c r="P2" s="330"/>
      <c r="Q2" s="29"/>
      <c r="R2" s="328" t="s">
        <v>17</v>
      </c>
      <c r="S2" s="329"/>
      <c r="T2" s="330"/>
      <c r="U2" s="328" t="s">
        <v>18</v>
      </c>
      <c r="V2" s="329"/>
      <c r="W2" s="330"/>
      <c r="X2" s="328" t="s">
        <v>19</v>
      </c>
      <c r="Y2" s="329"/>
      <c r="Z2" s="330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12" t="s">
        <v>20</v>
      </c>
    </row>
    <row r="3" spans="1:40" ht="13">
      <c r="A3" s="25"/>
      <c r="B3" s="46"/>
      <c r="C3" s="15" t="s">
        <v>21</v>
      </c>
      <c r="D3" s="16" t="s">
        <v>22</v>
      </c>
      <c r="E3" s="6" t="s">
        <v>23</v>
      </c>
      <c r="F3" s="15" t="s">
        <v>21</v>
      </c>
      <c r="G3" s="16" t="s">
        <v>22</v>
      </c>
      <c r="H3" s="184" t="s">
        <v>23</v>
      </c>
      <c r="I3" s="6"/>
      <c r="J3" s="6"/>
      <c r="K3" s="15" t="s">
        <v>21</v>
      </c>
      <c r="L3" s="16" t="s">
        <v>22</v>
      </c>
      <c r="M3" s="6" t="s">
        <v>23</v>
      </c>
      <c r="N3" s="15" t="s">
        <v>21</v>
      </c>
      <c r="O3" s="16" t="s">
        <v>22</v>
      </c>
      <c r="P3" s="184" t="s">
        <v>23</v>
      </c>
      <c r="Q3" s="6"/>
      <c r="R3" s="181" t="s">
        <v>21</v>
      </c>
      <c r="S3" s="6" t="s">
        <v>22</v>
      </c>
      <c r="T3" s="184" t="s">
        <v>23</v>
      </c>
      <c r="U3" s="181" t="s">
        <v>21</v>
      </c>
      <c r="V3" s="6" t="s">
        <v>22</v>
      </c>
      <c r="W3" s="184" t="s">
        <v>23</v>
      </c>
      <c r="X3" s="181" t="s">
        <v>21</v>
      </c>
      <c r="Y3" s="6" t="s">
        <v>22</v>
      </c>
      <c r="Z3" s="184" t="s">
        <v>23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88"/>
    </row>
    <row r="4" spans="1:40" ht="13">
      <c r="A4" s="13"/>
      <c r="B4" s="14" t="s">
        <v>24</v>
      </c>
      <c r="C4" s="60"/>
      <c r="D4" s="23"/>
      <c r="E4" s="23"/>
      <c r="F4" s="60"/>
      <c r="G4" s="23"/>
      <c r="H4" s="83"/>
      <c r="I4" s="23"/>
      <c r="J4" s="23"/>
      <c r="K4" s="60"/>
      <c r="L4" s="23"/>
      <c r="M4" s="23"/>
      <c r="N4" s="60"/>
      <c r="O4" s="23"/>
      <c r="P4" s="83"/>
      <c r="Q4" s="23"/>
      <c r="R4" s="60"/>
      <c r="S4" s="23"/>
      <c r="T4" s="83"/>
      <c r="U4" s="60"/>
      <c r="V4" s="23"/>
      <c r="W4" s="83"/>
      <c r="X4" s="60"/>
      <c r="Y4" s="23"/>
      <c r="Z4" s="83"/>
      <c r="AA4" s="72"/>
      <c r="AB4" s="72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44"/>
    </row>
    <row r="5" spans="1:40" ht="13">
      <c r="A5" s="77" t="s">
        <v>25</v>
      </c>
      <c r="B5" s="83" t="s">
        <v>26</v>
      </c>
      <c r="C5" s="139">
        <v>30</v>
      </c>
      <c r="D5" s="264">
        <v>30</v>
      </c>
      <c r="E5" s="168">
        <f>$C5</f>
        <v>30</v>
      </c>
      <c r="F5" s="60"/>
      <c r="G5" s="23"/>
      <c r="H5" s="83"/>
      <c r="I5" s="23"/>
      <c r="J5" s="23"/>
      <c r="K5" s="139">
        <v>30</v>
      </c>
      <c r="L5" s="264">
        <v>30</v>
      </c>
      <c r="M5" s="168">
        <f>$K5</f>
        <v>30</v>
      </c>
      <c r="N5" s="60"/>
      <c r="O5" s="23"/>
      <c r="P5" s="83"/>
      <c r="Q5" s="23"/>
      <c r="R5" s="60"/>
      <c r="S5" s="23"/>
      <c r="T5" s="83"/>
      <c r="U5" s="60"/>
      <c r="V5" s="23"/>
      <c r="W5" s="83"/>
      <c r="X5" s="60"/>
      <c r="Y5" s="23"/>
      <c r="Z5" s="83"/>
      <c r="AA5" s="22"/>
      <c r="AB5" s="22"/>
      <c r="AC5" s="16"/>
      <c r="AD5" s="16"/>
      <c r="AE5" s="16"/>
      <c r="AF5" s="16"/>
      <c r="AG5" s="16"/>
      <c r="AH5" s="16"/>
      <c r="AI5" s="16"/>
      <c r="AJ5" s="28"/>
      <c r="AK5" s="28"/>
      <c r="AL5" s="28"/>
      <c r="AM5" s="16"/>
      <c r="AN5" s="20" t="s">
        <v>27</v>
      </c>
    </row>
    <row r="6" spans="1:40" ht="13">
      <c r="A6" s="77" t="s">
        <v>28</v>
      </c>
      <c r="B6" s="84" t="s">
        <v>29</v>
      </c>
      <c r="C6" s="139">
        <v>40</v>
      </c>
      <c r="D6" s="264">
        <v>40</v>
      </c>
      <c r="E6" s="168">
        <f>$C6</f>
        <v>40</v>
      </c>
      <c r="F6" s="60"/>
      <c r="G6" s="23"/>
      <c r="H6" s="83"/>
      <c r="I6" s="23"/>
      <c r="J6" s="23"/>
      <c r="K6" s="139">
        <v>40</v>
      </c>
      <c r="L6" s="264">
        <v>40</v>
      </c>
      <c r="M6" s="168">
        <f>$K6</f>
        <v>40</v>
      </c>
      <c r="N6" s="60"/>
      <c r="O6" s="23"/>
      <c r="P6" s="83"/>
      <c r="Q6" s="23"/>
      <c r="R6" s="60"/>
      <c r="S6" s="23"/>
      <c r="T6" s="83"/>
      <c r="U6" s="60"/>
      <c r="V6" s="23"/>
      <c r="W6" s="83"/>
      <c r="X6" s="60"/>
      <c r="Y6" s="23"/>
      <c r="Z6" s="83"/>
      <c r="AA6" s="22"/>
      <c r="AB6" s="22"/>
      <c r="AC6" s="16"/>
      <c r="AD6" s="16"/>
      <c r="AE6" s="16"/>
      <c r="AF6" s="16"/>
      <c r="AG6" s="16"/>
      <c r="AH6" s="16"/>
      <c r="AI6" s="16"/>
      <c r="AJ6" s="28"/>
      <c r="AK6" s="28"/>
      <c r="AL6" s="28"/>
      <c r="AM6" s="16"/>
      <c r="AN6" s="20" t="s">
        <v>27</v>
      </c>
    </row>
    <row r="7" spans="1:40" ht="13">
      <c r="A7" s="18" t="s">
        <v>30</v>
      </c>
      <c r="B7" s="19" t="s">
        <v>31</v>
      </c>
      <c r="C7" s="107">
        <v>-98</v>
      </c>
      <c r="D7" s="157">
        <v>-98</v>
      </c>
      <c r="E7" s="22">
        <f>$C7</f>
        <v>-98</v>
      </c>
      <c r="F7" s="110"/>
      <c r="G7" s="21"/>
      <c r="H7" s="105"/>
      <c r="I7" s="23"/>
      <c r="J7" s="21"/>
      <c r="K7" s="107">
        <v>-98</v>
      </c>
      <c r="L7" s="157">
        <v>-98</v>
      </c>
      <c r="M7" s="22">
        <f>$K7</f>
        <v>-98</v>
      </c>
      <c r="N7" s="110"/>
      <c r="O7" s="21"/>
      <c r="P7" s="105"/>
      <c r="Q7" s="21"/>
      <c r="R7" s="110"/>
      <c r="S7" s="21"/>
      <c r="T7" s="105"/>
      <c r="U7" s="110"/>
      <c r="V7" s="21"/>
      <c r="W7" s="105"/>
      <c r="X7" s="110"/>
      <c r="Y7" s="21"/>
      <c r="Z7" s="105"/>
      <c r="AA7" s="22"/>
      <c r="AB7" s="22"/>
      <c r="AC7" s="16"/>
      <c r="AD7" s="16"/>
      <c r="AE7" s="16"/>
      <c r="AF7" s="16"/>
      <c r="AG7" s="16"/>
      <c r="AH7" s="16"/>
      <c r="AI7" s="16"/>
      <c r="AJ7" s="28"/>
      <c r="AK7" s="28"/>
      <c r="AL7" s="28"/>
      <c r="AM7" s="17"/>
      <c r="AN7" s="20" t="s">
        <v>27</v>
      </c>
    </row>
    <row r="8" spans="1:40">
      <c r="A8" s="18" t="s">
        <v>32</v>
      </c>
      <c r="B8" s="19" t="s">
        <v>33</v>
      </c>
      <c r="C8" s="66"/>
      <c r="D8" s="17"/>
      <c r="E8" s="17"/>
      <c r="F8" s="107">
        <v>4</v>
      </c>
      <c r="G8" s="157">
        <v>4</v>
      </c>
      <c r="H8" s="98">
        <v>4</v>
      </c>
      <c r="I8" s="23"/>
      <c r="J8" s="21"/>
      <c r="K8" s="66"/>
      <c r="L8" s="17"/>
      <c r="M8" s="17"/>
      <c r="N8" s="112">
        <v>-99</v>
      </c>
      <c r="O8" s="268">
        <v>5</v>
      </c>
      <c r="P8" s="98">
        <v>5</v>
      </c>
      <c r="Q8" s="21"/>
      <c r="R8" s="110"/>
      <c r="S8" s="21"/>
      <c r="T8" s="105"/>
      <c r="U8" s="110"/>
      <c r="V8" s="21"/>
      <c r="W8" s="105"/>
      <c r="X8" s="110"/>
      <c r="Y8" s="21"/>
      <c r="Z8" s="105"/>
      <c r="AA8" s="21"/>
      <c r="AB8" s="21"/>
      <c r="AC8" s="21"/>
      <c r="AD8" s="21"/>
      <c r="AE8" s="21"/>
      <c r="AF8" s="21"/>
      <c r="AG8" s="21"/>
      <c r="AH8" s="21"/>
      <c r="AI8" s="21"/>
      <c r="AJ8" s="17"/>
      <c r="AK8" s="17"/>
      <c r="AL8" s="17"/>
      <c r="AM8" s="17"/>
      <c r="AN8" s="20" t="s">
        <v>34</v>
      </c>
    </row>
    <row r="9" spans="1:40">
      <c r="A9" s="18" t="s">
        <v>35</v>
      </c>
      <c r="B9" s="19"/>
      <c r="C9" s="66"/>
      <c r="D9" s="17"/>
      <c r="E9" s="17"/>
      <c r="F9" s="140">
        <v>106</v>
      </c>
      <c r="G9" s="265">
        <v>106</v>
      </c>
      <c r="H9" s="83">
        <f>$F9</f>
        <v>106</v>
      </c>
      <c r="I9" s="23"/>
      <c r="J9" s="142"/>
      <c r="K9" s="66"/>
      <c r="L9" s="17"/>
      <c r="M9" s="17"/>
      <c r="N9" s="140">
        <v>106</v>
      </c>
      <c r="O9" s="265">
        <v>106</v>
      </c>
      <c r="P9" s="83">
        <f>$N9</f>
        <v>106</v>
      </c>
      <c r="Q9" s="142"/>
      <c r="R9" s="221"/>
      <c r="S9" s="142"/>
      <c r="T9" s="111"/>
      <c r="U9" s="221"/>
      <c r="V9" s="142"/>
      <c r="W9" s="111"/>
      <c r="X9" s="221"/>
      <c r="Y9" s="142"/>
      <c r="Z9" s="111"/>
      <c r="AA9" s="21"/>
      <c r="AB9" s="21"/>
      <c r="AC9" s="21"/>
      <c r="AD9" s="21"/>
      <c r="AE9" s="21"/>
      <c r="AF9" s="21"/>
      <c r="AG9" s="21"/>
      <c r="AH9" s="21"/>
      <c r="AI9" s="21"/>
      <c r="AJ9" s="17"/>
      <c r="AK9" s="17"/>
      <c r="AL9" s="17"/>
      <c r="AM9" s="17"/>
      <c r="AN9" s="141" t="s">
        <v>36</v>
      </c>
    </row>
    <row r="10" spans="1:40">
      <c r="A10" s="77" t="s">
        <v>37</v>
      </c>
      <c r="B10" s="19" t="s">
        <v>33</v>
      </c>
      <c r="C10" s="66"/>
      <c r="D10" s="17"/>
      <c r="E10" s="17"/>
      <c r="F10" s="66"/>
      <c r="G10" s="17"/>
      <c r="H10" s="19"/>
      <c r="I10" s="17"/>
      <c r="J10" s="171">
        <v>-4</v>
      </c>
      <c r="K10" s="17"/>
      <c r="L10" s="17"/>
      <c r="M10" s="17"/>
      <c r="N10" s="66"/>
      <c r="O10" s="17"/>
      <c r="P10" s="19"/>
      <c r="Q10" s="17"/>
      <c r="R10" s="66"/>
      <c r="S10" s="17"/>
      <c r="T10" s="19"/>
      <c r="U10" s="66"/>
      <c r="V10" s="17"/>
      <c r="W10" s="19"/>
      <c r="X10" s="66"/>
      <c r="Y10" s="17"/>
      <c r="Z10" s="19"/>
      <c r="AA10" s="21"/>
      <c r="AB10" s="21"/>
      <c r="AC10" s="21"/>
      <c r="AD10" s="21"/>
      <c r="AE10" s="21"/>
      <c r="AF10" s="21"/>
      <c r="AG10" s="21"/>
      <c r="AH10" s="21"/>
      <c r="AI10" s="21"/>
      <c r="AJ10" s="17"/>
      <c r="AK10" s="17"/>
      <c r="AL10" s="17"/>
      <c r="AM10" s="17"/>
      <c r="AN10" s="20" t="s">
        <v>27</v>
      </c>
    </row>
    <row r="11" spans="1:40">
      <c r="A11" s="77" t="s">
        <v>38</v>
      </c>
      <c r="B11" s="83" t="s">
        <v>26</v>
      </c>
      <c r="C11" s="66"/>
      <c r="D11" s="17"/>
      <c r="E11" s="17"/>
      <c r="F11" s="66"/>
      <c r="G11" s="17"/>
      <c r="H11" s="19"/>
      <c r="I11" s="17"/>
      <c r="J11" s="279"/>
      <c r="K11" s="17"/>
      <c r="L11" s="17"/>
      <c r="M11" s="17"/>
      <c r="N11" s="66"/>
      <c r="O11" s="17"/>
      <c r="P11" s="19"/>
      <c r="Q11" s="186">
        <v>120</v>
      </c>
      <c r="R11" s="66"/>
      <c r="S11" s="17"/>
      <c r="T11" s="19"/>
      <c r="U11" s="66"/>
      <c r="V11" s="17"/>
      <c r="W11" s="19"/>
      <c r="X11" s="66"/>
      <c r="Y11" s="17"/>
      <c r="Z11" s="19"/>
      <c r="AA11" s="21"/>
      <c r="AB11" s="21"/>
      <c r="AC11" s="21"/>
      <c r="AD11" s="21"/>
      <c r="AE11" s="21"/>
      <c r="AF11" s="21"/>
      <c r="AG11" s="21"/>
      <c r="AH11" s="21"/>
      <c r="AI11" s="21"/>
      <c r="AJ11" s="17"/>
      <c r="AK11" s="17"/>
      <c r="AL11" s="17"/>
      <c r="AM11" s="17"/>
      <c r="AN11" s="20" t="s">
        <v>39</v>
      </c>
    </row>
    <row r="12" spans="1:40">
      <c r="A12" s="77" t="s">
        <v>40</v>
      </c>
      <c r="B12" s="83"/>
      <c r="C12" s="66"/>
      <c r="D12" s="17"/>
      <c r="E12" s="17"/>
      <c r="F12" s="66"/>
      <c r="G12" s="17"/>
      <c r="H12" s="83"/>
      <c r="I12" s="17"/>
      <c r="J12" s="223"/>
      <c r="K12" s="66"/>
      <c r="L12" s="17"/>
      <c r="M12" s="17"/>
      <c r="N12" s="66"/>
      <c r="O12" s="17"/>
      <c r="P12" s="19"/>
      <c r="Q12" s="186">
        <v>240</v>
      </c>
      <c r="R12" s="66"/>
      <c r="S12" s="17"/>
      <c r="T12" s="19"/>
      <c r="U12" s="66"/>
      <c r="V12" s="17"/>
      <c r="W12" s="19"/>
      <c r="X12" s="66"/>
      <c r="Y12" s="17"/>
      <c r="Z12" s="19"/>
      <c r="AA12" s="21"/>
      <c r="AB12" s="21"/>
      <c r="AC12" s="21"/>
      <c r="AD12" s="21"/>
      <c r="AE12" s="21"/>
      <c r="AF12" s="21"/>
      <c r="AG12" s="21"/>
      <c r="AH12" s="21"/>
      <c r="AI12" s="21"/>
      <c r="AJ12" s="17"/>
      <c r="AK12" s="17"/>
      <c r="AL12" s="17"/>
      <c r="AM12" s="17"/>
      <c r="AN12" s="20"/>
    </row>
    <row r="13" spans="1:40">
      <c r="A13" s="77" t="s">
        <v>41</v>
      </c>
      <c r="B13" s="84" t="s">
        <v>42</v>
      </c>
      <c r="C13" s="66"/>
      <c r="D13" s="17"/>
      <c r="E13" s="17"/>
      <c r="F13" s="66"/>
      <c r="G13" s="17"/>
      <c r="H13" s="19"/>
      <c r="I13" s="17"/>
      <c r="J13" s="223"/>
      <c r="K13" s="66"/>
      <c r="L13" s="17"/>
      <c r="M13" s="17"/>
      <c r="N13" s="66"/>
      <c r="O13" s="17"/>
      <c r="P13" s="19"/>
      <c r="Q13" s="186">
        <v>120</v>
      </c>
      <c r="R13" s="66"/>
      <c r="S13" s="17"/>
      <c r="T13" s="19"/>
      <c r="U13" s="66"/>
      <c r="V13" s="17"/>
      <c r="W13" s="19"/>
      <c r="X13" s="66"/>
      <c r="Y13" s="17"/>
      <c r="Z13" s="19"/>
      <c r="AA13" s="21"/>
      <c r="AB13" s="21"/>
      <c r="AC13" s="21"/>
      <c r="AD13" s="21"/>
      <c r="AE13" s="21"/>
      <c r="AF13" s="21"/>
      <c r="AG13" s="21"/>
      <c r="AH13" s="21"/>
      <c r="AI13" s="21"/>
      <c r="AJ13" s="17"/>
      <c r="AK13" s="17"/>
      <c r="AL13" s="17"/>
      <c r="AM13" s="17"/>
      <c r="AN13" s="20" t="s">
        <v>39</v>
      </c>
    </row>
    <row r="14" spans="1:40">
      <c r="A14" s="77" t="s">
        <v>28</v>
      </c>
      <c r="B14" s="84" t="s">
        <v>29</v>
      </c>
      <c r="C14" s="66"/>
      <c r="D14" s="17"/>
      <c r="E14" s="17"/>
      <c r="F14" s="66"/>
      <c r="G14" s="17"/>
      <c r="H14" s="19"/>
      <c r="I14" s="17"/>
      <c r="J14" s="223"/>
      <c r="K14" s="66"/>
      <c r="L14" s="17"/>
      <c r="M14" s="17"/>
      <c r="N14" s="66"/>
      <c r="O14" s="17"/>
      <c r="P14" s="19"/>
      <c r="Q14" s="186">
        <v>100</v>
      </c>
      <c r="R14" s="66"/>
      <c r="S14" s="17"/>
      <c r="T14" s="19"/>
      <c r="U14" s="66"/>
      <c r="V14" s="17"/>
      <c r="W14" s="19"/>
      <c r="X14" s="66"/>
      <c r="Y14" s="17"/>
      <c r="Z14" s="19"/>
      <c r="AA14" s="21"/>
      <c r="AB14" s="21"/>
      <c r="AC14" s="21"/>
      <c r="AD14" s="21"/>
      <c r="AE14" s="21"/>
      <c r="AF14" s="21"/>
      <c r="AG14" s="21"/>
      <c r="AH14" s="21"/>
      <c r="AI14" s="21"/>
      <c r="AJ14" s="17"/>
      <c r="AK14" s="17"/>
      <c r="AL14" s="17"/>
      <c r="AM14" s="17"/>
      <c r="AN14" s="20" t="s">
        <v>39</v>
      </c>
    </row>
    <row r="15" spans="1:40">
      <c r="A15" s="18" t="s">
        <v>43</v>
      </c>
      <c r="B15" s="84"/>
      <c r="C15" s="66"/>
      <c r="D15" s="17"/>
      <c r="E15" s="17"/>
      <c r="F15" s="66"/>
      <c r="G15" s="17"/>
      <c r="H15" s="19"/>
      <c r="I15" s="17"/>
      <c r="J15" s="223"/>
      <c r="K15" s="66"/>
      <c r="L15" s="17"/>
      <c r="M15" s="17"/>
      <c r="N15" s="66"/>
      <c r="O15" s="17"/>
      <c r="P15" s="19"/>
      <c r="Q15" s="186">
        <v>66</v>
      </c>
      <c r="R15" s="66"/>
      <c r="S15" s="17"/>
      <c r="T15" s="19"/>
      <c r="U15" s="66"/>
      <c r="V15" s="17"/>
      <c r="W15" s="19"/>
      <c r="X15" s="66"/>
      <c r="Y15" s="17"/>
      <c r="Z15" s="19"/>
      <c r="AA15" s="21"/>
      <c r="AB15" s="21"/>
      <c r="AC15" s="21"/>
      <c r="AD15" s="21"/>
      <c r="AE15" s="21"/>
      <c r="AF15" s="21"/>
      <c r="AG15" s="21"/>
      <c r="AH15" s="21"/>
      <c r="AI15" s="21"/>
      <c r="AJ15" s="17"/>
      <c r="AK15" s="17"/>
      <c r="AL15" s="17"/>
      <c r="AM15" s="17"/>
      <c r="AN15" s="20" t="s">
        <v>27</v>
      </c>
    </row>
    <row r="16" spans="1:40">
      <c r="A16" s="18" t="s">
        <v>44</v>
      </c>
      <c r="B16" s="84" t="s">
        <v>45</v>
      </c>
      <c r="C16" s="66"/>
      <c r="D16" s="17"/>
      <c r="E16" s="17"/>
      <c r="F16" s="66"/>
      <c r="G16" s="17"/>
      <c r="H16" s="19"/>
      <c r="I16" s="17"/>
      <c r="J16" s="223"/>
      <c r="K16" s="66"/>
      <c r="L16" s="17"/>
      <c r="M16" s="17"/>
      <c r="N16" s="66"/>
      <c r="O16" s="17"/>
      <c r="P16" s="19"/>
      <c r="Q16" s="187"/>
      <c r="R16" s="157">
        <v>-104.7</v>
      </c>
      <c r="S16" s="157">
        <v>-104.7</v>
      </c>
      <c r="T16" s="108">
        <v>-104.7</v>
      </c>
      <c r="U16" s="66"/>
      <c r="V16" s="17"/>
      <c r="W16" s="19"/>
      <c r="X16" s="66"/>
      <c r="Y16" s="17"/>
      <c r="Z16" s="19"/>
      <c r="AA16" s="21"/>
      <c r="AB16" s="21"/>
      <c r="AC16" s="21"/>
      <c r="AD16" s="21"/>
      <c r="AE16" s="21"/>
      <c r="AF16" s="21"/>
      <c r="AG16" s="21"/>
      <c r="AH16" s="21"/>
      <c r="AI16" s="21"/>
      <c r="AJ16" s="17"/>
      <c r="AK16" s="17"/>
      <c r="AL16" s="17"/>
      <c r="AM16" s="17"/>
      <c r="AN16" s="20" t="s">
        <v>27</v>
      </c>
    </row>
    <row r="17" spans="1:40" ht="13" thickBot="1">
      <c r="A17" s="18" t="s">
        <v>46</v>
      </c>
      <c r="B17" s="19" t="s">
        <v>47</v>
      </c>
      <c r="C17" s="66"/>
      <c r="D17" s="17"/>
      <c r="E17" s="17"/>
      <c r="F17" s="66"/>
      <c r="G17" s="17"/>
      <c r="H17" s="19"/>
      <c r="I17" s="17"/>
      <c r="J17" s="223"/>
      <c r="K17" s="66"/>
      <c r="L17" s="17"/>
      <c r="M17" s="17"/>
      <c r="N17" s="66"/>
      <c r="O17" s="17"/>
      <c r="P17" s="19"/>
      <c r="Q17" s="187"/>
      <c r="R17" s="66"/>
      <c r="S17" s="17"/>
      <c r="T17" s="19"/>
      <c r="U17" s="157">
        <v>6</v>
      </c>
      <c r="V17" s="157">
        <v>6</v>
      </c>
      <c r="W17" s="188">
        <v>6</v>
      </c>
      <c r="X17" s="189">
        <v>-999</v>
      </c>
      <c r="Y17" s="189">
        <v>-999</v>
      </c>
      <c r="Z17" s="188">
        <v>11</v>
      </c>
      <c r="AA17" s="21"/>
      <c r="AB17" s="21"/>
      <c r="AC17" s="21"/>
      <c r="AD17" s="21"/>
      <c r="AE17" s="21"/>
      <c r="AF17" s="21"/>
      <c r="AG17" s="21"/>
      <c r="AH17" s="21"/>
      <c r="AI17" s="21"/>
      <c r="AJ17" s="17"/>
      <c r="AK17" s="17"/>
      <c r="AL17" s="17"/>
      <c r="AM17" s="17"/>
      <c r="AN17" s="20" t="s">
        <v>27</v>
      </c>
    </row>
    <row r="18" spans="1:40" ht="13" thickBot="1">
      <c r="A18" s="18" t="s">
        <v>48</v>
      </c>
      <c r="B18" s="19"/>
      <c r="C18" s="66"/>
      <c r="D18" s="17"/>
      <c r="E18" s="17"/>
      <c r="F18" s="66"/>
      <c r="G18" s="17"/>
      <c r="H18" s="19"/>
      <c r="I18" s="17"/>
      <c r="J18" s="223"/>
      <c r="K18" s="66"/>
      <c r="L18" s="17"/>
      <c r="M18" s="17"/>
      <c r="N18" s="66"/>
      <c r="O18" s="17"/>
      <c r="P18" s="19"/>
      <c r="Q18" s="66"/>
      <c r="R18" s="66"/>
      <c r="S18" s="17"/>
      <c r="T18" s="19"/>
      <c r="U18" s="333">
        <v>0</v>
      </c>
      <c r="V18" s="333"/>
      <c r="W18" s="333"/>
      <c r="X18" s="333"/>
      <c r="Y18" s="333"/>
      <c r="Z18" s="334"/>
      <c r="AA18" s="21"/>
      <c r="AB18" s="21"/>
      <c r="AC18" s="21"/>
      <c r="AD18" s="21"/>
      <c r="AE18" s="21"/>
      <c r="AF18" s="21"/>
      <c r="AG18" s="21"/>
      <c r="AH18" s="21"/>
      <c r="AI18" s="21"/>
      <c r="AJ18" s="17"/>
      <c r="AK18" s="17"/>
      <c r="AL18" s="17"/>
      <c r="AM18" s="17"/>
      <c r="AN18" s="20" t="s">
        <v>27</v>
      </c>
    </row>
    <row r="19" spans="1:40" ht="13" thickBot="1">
      <c r="A19" s="18" t="s">
        <v>49</v>
      </c>
      <c r="B19" s="19"/>
      <c r="C19" s="66"/>
      <c r="D19" s="17"/>
      <c r="E19" s="17"/>
      <c r="F19" s="66"/>
      <c r="G19" s="17"/>
      <c r="H19" s="19"/>
      <c r="I19" s="17"/>
      <c r="J19" s="223"/>
      <c r="K19" s="66"/>
      <c r="L19" s="17"/>
      <c r="M19" s="17"/>
      <c r="N19" s="66"/>
      <c r="O19" s="17"/>
      <c r="P19" s="19"/>
      <c r="Q19" s="66"/>
      <c r="R19" s="66"/>
      <c r="S19" s="17"/>
      <c r="T19" s="19"/>
      <c r="U19" s="333">
        <v>1</v>
      </c>
      <c r="V19" s="333"/>
      <c r="W19" s="333"/>
      <c r="X19" s="333"/>
      <c r="Y19" s="333"/>
      <c r="Z19" s="334"/>
      <c r="AA19" s="21"/>
      <c r="AB19" s="21"/>
      <c r="AC19" s="21"/>
      <c r="AD19" s="21"/>
      <c r="AE19" s="21"/>
      <c r="AF19" s="21"/>
      <c r="AG19" s="21"/>
      <c r="AH19" s="21"/>
      <c r="AI19" s="21"/>
      <c r="AJ19" s="17"/>
      <c r="AK19" s="17"/>
      <c r="AL19" s="17"/>
      <c r="AM19" s="17"/>
      <c r="AN19" s="20" t="s">
        <v>27</v>
      </c>
    </row>
    <row r="20" spans="1:40">
      <c r="A20" s="18" t="s">
        <v>50</v>
      </c>
      <c r="B20" s="19" t="s">
        <v>47</v>
      </c>
      <c r="C20" s="66"/>
      <c r="D20" s="17"/>
      <c r="E20" s="17"/>
      <c r="F20" s="66"/>
      <c r="G20" s="17"/>
      <c r="H20" s="19"/>
      <c r="I20" s="17"/>
      <c r="J20" s="223"/>
      <c r="K20" s="66"/>
      <c r="L20" s="17"/>
      <c r="M20" s="17"/>
      <c r="N20" s="66"/>
      <c r="O20" s="17"/>
      <c r="P20" s="19"/>
      <c r="Q20" s="107">
        <v>-1</v>
      </c>
      <c r="R20" s="66"/>
      <c r="S20" s="17"/>
      <c r="T20" s="19"/>
      <c r="U20" s="66"/>
      <c r="V20" s="17"/>
      <c r="W20" s="19"/>
      <c r="X20" s="66"/>
      <c r="Y20" s="17"/>
      <c r="Z20" s="19"/>
      <c r="AA20" s="21"/>
      <c r="AB20" s="21"/>
      <c r="AC20" s="21"/>
      <c r="AD20" s="21"/>
      <c r="AE20" s="21"/>
      <c r="AF20" s="21"/>
      <c r="AG20" s="21"/>
      <c r="AH20" s="21"/>
      <c r="AI20" s="21"/>
      <c r="AJ20" s="17"/>
      <c r="AK20" s="17"/>
      <c r="AL20" s="17"/>
      <c r="AM20" s="17"/>
      <c r="AN20" s="20" t="s">
        <v>51</v>
      </c>
    </row>
    <row r="21" spans="1:40">
      <c r="A21" s="18" t="s">
        <v>52</v>
      </c>
      <c r="B21" s="19"/>
      <c r="C21" s="66"/>
      <c r="D21" s="17"/>
      <c r="E21" s="17"/>
      <c r="F21" s="66"/>
      <c r="G21" s="17"/>
      <c r="H21" s="19"/>
      <c r="I21" s="17"/>
      <c r="J21" s="223"/>
      <c r="K21" s="66"/>
      <c r="L21" s="17"/>
      <c r="M21" s="17"/>
      <c r="N21" s="66"/>
      <c r="O21" s="17"/>
      <c r="P21" s="19"/>
      <c r="Q21" s="220">
        <v>66</v>
      </c>
      <c r="R21" s="66"/>
      <c r="S21" s="17"/>
      <c r="T21" s="19"/>
      <c r="U21" s="66"/>
      <c r="V21" s="17"/>
      <c r="W21" s="19"/>
      <c r="X21" s="66"/>
      <c r="Y21" s="17"/>
      <c r="Z21" s="19"/>
      <c r="AA21" s="21"/>
      <c r="AB21" s="21"/>
      <c r="AC21" s="21"/>
      <c r="AD21" s="21"/>
      <c r="AE21" s="21"/>
      <c r="AF21" s="21"/>
      <c r="AG21" s="21"/>
      <c r="AH21" s="21"/>
      <c r="AI21" s="21"/>
      <c r="AJ21" s="17"/>
      <c r="AK21" s="17"/>
      <c r="AL21" s="17"/>
      <c r="AM21" s="17"/>
      <c r="AN21" s="20" t="s">
        <v>53</v>
      </c>
    </row>
    <row r="22" spans="1:40">
      <c r="A22" s="18" t="s">
        <v>54</v>
      </c>
      <c r="B22" s="19" t="s">
        <v>55</v>
      </c>
      <c r="C22" s="66"/>
      <c r="D22" s="17"/>
      <c r="E22" s="17"/>
      <c r="F22" s="66"/>
      <c r="G22" s="17"/>
      <c r="H22" s="19"/>
      <c r="I22" s="17"/>
      <c r="J22" s="223"/>
      <c r="K22" s="66"/>
      <c r="L22" s="17"/>
      <c r="M22" s="17"/>
      <c r="N22" s="66"/>
      <c r="O22" s="17"/>
      <c r="P22" s="19"/>
      <c r="Q22" s="220">
        <v>120</v>
      </c>
      <c r="R22" s="66"/>
      <c r="S22" s="17"/>
      <c r="T22" s="19"/>
      <c r="U22" s="66"/>
      <c r="V22" s="17"/>
      <c r="W22" s="19"/>
      <c r="X22" s="66"/>
      <c r="Y22" s="17"/>
      <c r="Z22" s="19"/>
      <c r="AA22" s="21"/>
      <c r="AB22" s="21"/>
      <c r="AC22" s="21"/>
      <c r="AD22" s="21"/>
      <c r="AE22" s="21"/>
      <c r="AF22" s="21"/>
      <c r="AG22" s="21"/>
      <c r="AH22" s="21"/>
      <c r="AI22" s="21"/>
      <c r="AJ22" s="17"/>
      <c r="AK22" s="17"/>
      <c r="AL22" s="17"/>
      <c r="AM22" s="17"/>
      <c r="AN22" s="20" t="s">
        <v>56</v>
      </c>
    </row>
    <row r="23" spans="1:40">
      <c r="A23" s="18" t="s">
        <v>57</v>
      </c>
      <c r="B23" s="19" t="s">
        <v>58</v>
      </c>
      <c r="C23" s="66"/>
      <c r="D23" s="17"/>
      <c r="E23" s="17"/>
      <c r="F23" s="66"/>
      <c r="G23" s="17"/>
      <c r="H23" s="19"/>
      <c r="I23" s="17"/>
      <c r="J23" s="223"/>
      <c r="K23" s="66"/>
      <c r="L23" s="17"/>
      <c r="M23" s="17"/>
      <c r="N23" s="66"/>
      <c r="O23" s="17"/>
      <c r="P23" s="19"/>
      <c r="Q23" s="107">
        <v>-81.7</v>
      </c>
      <c r="R23" s="66"/>
      <c r="S23" s="17"/>
      <c r="T23" s="19"/>
      <c r="U23" s="66"/>
      <c r="V23" s="17"/>
      <c r="W23" s="19"/>
      <c r="X23" s="66"/>
      <c r="Y23" s="17"/>
      <c r="Z23" s="19"/>
      <c r="AA23" s="21"/>
      <c r="AB23" s="21"/>
      <c r="AC23" s="21"/>
      <c r="AD23" s="21"/>
      <c r="AE23" s="21"/>
      <c r="AF23" s="21"/>
      <c r="AG23" s="21"/>
      <c r="AH23" s="21"/>
      <c r="AI23" s="21"/>
      <c r="AJ23" s="17"/>
      <c r="AK23" s="17"/>
      <c r="AL23" s="17"/>
      <c r="AM23" s="17"/>
      <c r="AN23" s="20" t="s">
        <v>59</v>
      </c>
    </row>
    <row r="24" spans="1:40">
      <c r="A24" s="191" t="s">
        <v>60</v>
      </c>
      <c r="B24" s="192" t="s">
        <v>58</v>
      </c>
      <c r="C24" s="66"/>
      <c r="D24" s="17"/>
      <c r="E24" s="17"/>
      <c r="F24" s="66"/>
      <c r="G24" s="17"/>
      <c r="H24" s="19"/>
      <c r="I24" s="17"/>
      <c r="J24" s="223"/>
      <c r="K24" s="66"/>
      <c r="L24" s="17"/>
      <c r="M24" s="17"/>
      <c r="N24" s="66"/>
      <c r="O24" s="17"/>
      <c r="P24" s="19"/>
      <c r="Q24" s="112">
        <v>-68.900000000000006</v>
      </c>
      <c r="R24" s="66"/>
      <c r="S24" s="17"/>
      <c r="T24" s="19"/>
      <c r="U24" s="66"/>
      <c r="V24" s="17"/>
      <c r="W24" s="19"/>
      <c r="X24" s="66"/>
      <c r="Y24" s="17"/>
      <c r="Z24" s="19"/>
      <c r="AA24" s="21"/>
      <c r="AB24" s="21"/>
      <c r="AC24" s="21"/>
      <c r="AD24" s="21"/>
      <c r="AE24" s="21"/>
      <c r="AF24" s="21"/>
      <c r="AG24" s="21"/>
      <c r="AH24" s="21"/>
      <c r="AI24" s="21"/>
      <c r="AJ24" s="17"/>
      <c r="AK24" s="17"/>
      <c r="AL24" s="17"/>
      <c r="AM24" s="17"/>
      <c r="AN24" s="20" t="s">
        <v>61</v>
      </c>
    </row>
    <row r="25" spans="1:40">
      <c r="A25" s="18" t="s">
        <v>62</v>
      </c>
      <c r="B25" s="19" t="s">
        <v>47</v>
      </c>
      <c r="C25" s="66"/>
      <c r="D25" s="17"/>
      <c r="E25" s="17"/>
      <c r="F25" s="66"/>
      <c r="G25" s="17"/>
      <c r="H25" s="19"/>
      <c r="I25" s="17"/>
      <c r="J25" s="223"/>
      <c r="K25" s="66"/>
      <c r="L25" s="17"/>
      <c r="M25" s="17"/>
      <c r="N25" s="66"/>
      <c r="O25" s="17"/>
      <c r="P25" s="19"/>
      <c r="Q25" s="107">
        <v>7</v>
      </c>
      <c r="R25" s="66"/>
      <c r="S25" s="17"/>
      <c r="T25" s="19"/>
      <c r="U25" s="66"/>
      <c r="V25" s="17"/>
      <c r="W25" s="19"/>
      <c r="X25" s="66"/>
      <c r="Y25" s="17"/>
      <c r="Z25" s="19"/>
      <c r="AA25" s="21"/>
      <c r="AB25" s="21"/>
      <c r="AC25" s="21"/>
      <c r="AD25" s="21"/>
      <c r="AE25" s="21"/>
      <c r="AF25" s="21"/>
      <c r="AG25" s="21"/>
      <c r="AH25" s="21"/>
      <c r="AI25" s="21"/>
      <c r="AJ25" s="17"/>
      <c r="AK25" s="17"/>
      <c r="AL25" s="17"/>
      <c r="AM25" s="17"/>
      <c r="AN25" s="20" t="s">
        <v>63</v>
      </c>
    </row>
    <row r="26" spans="1:40">
      <c r="A26" s="191" t="s">
        <v>64</v>
      </c>
      <c r="B26" s="192" t="s">
        <v>47</v>
      </c>
      <c r="C26" s="66"/>
      <c r="D26" s="17"/>
      <c r="E26" s="17"/>
      <c r="F26" s="66"/>
      <c r="G26" s="17"/>
      <c r="H26" s="19"/>
      <c r="I26" s="17"/>
      <c r="J26" s="223"/>
      <c r="K26" s="66"/>
      <c r="L26" s="17"/>
      <c r="M26" s="17"/>
      <c r="N26" s="66"/>
      <c r="O26" s="17"/>
      <c r="P26" s="19"/>
      <c r="Q26" s="112">
        <v>7</v>
      </c>
      <c r="R26" s="66"/>
      <c r="S26" s="17"/>
      <c r="T26" s="19"/>
      <c r="U26" s="66"/>
      <c r="V26" s="17"/>
      <c r="W26" s="19"/>
      <c r="X26" s="66"/>
      <c r="Y26" s="17"/>
      <c r="Z26" s="19"/>
      <c r="AA26" s="21"/>
      <c r="AB26" s="21"/>
      <c r="AC26" s="21"/>
      <c r="AD26" s="21"/>
      <c r="AE26" s="21"/>
      <c r="AF26" s="21"/>
      <c r="AG26" s="21"/>
      <c r="AH26" s="21"/>
      <c r="AI26" s="21"/>
      <c r="AJ26" s="17"/>
      <c r="AK26" s="17"/>
      <c r="AL26" s="17"/>
      <c r="AM26" s="17"/>
      <c r="AN26" s="20" t="s">
        <v>65</v>
      </c>
    </row>
    <row r="27" spans="1:40" ht="15.5">
      <c r="A27" s="18" t="s">
        <v>66</v>
      </c>
      <c r="B27" s="19" t="s">
        <v>47</v>
      </c>
      <c r="C27" s="66"/>
      <c r="D27" s="17"/>
      <c r="E27" s="17"/>
      <c r="F27" s="66"/>
      <c r="G27" s="17"/>
      <c r="H27" s="19"/>
      <c r="I27" s="17"/>
      <c r="J27" s="223"/>
      <c r="K27" s="66"/>
      <c r="L27" s="17"/>
      <c r="M27" s="17"/>
      <c r="N27" s="66"/>
      <c r="O27" s="17"/>
      <c r="P27" s="19"/>
      <c r="Q27" s="107">
        <v>1</v>
      </c>
      <c r="R27" s="66"/>
      <c r="S27" s="17"/>
      <c r="T27" s="19"/>
      <c r="U27" s="66"/>
      <c r="V27" s="17"/>
      <c r="W27" s="19"/>
      <c r="X27" s="66"/>
      <c r="Y27" s="17"/>
      <c r="Z27" s="19"/>
      <c r="AA27" s="21"/>
      <c r="AB27" s="21"/>
      <c r="AC27" s="21"/>
      <c r="AD27" s="21"/>
      <c r="AE27" s="21"/>
      <c r="AF27" s="21"/>
      <c r="AG27" s="21"/>
      <c r="AH27" s="21"/>
      <c r="AI27" s="21"/>
      <c r="AJ27" s="17"/>
      <c r="AK27" s="17"/>
      <c r="AL27" s="17"/>
      <c r="AM27" s="17"/>
      <c r="AN27" s="20" t="s">
        <v>67</v>
      </c>
    </row>
    <row r="28" spans="1:40" ht="15.5">
      <c r="A28" s="191" t="s">
        <v>68</v>
      </c>
      <c r="B28" s="192" t="s">
        <v>47</v>
      </c>
      <c r="C28" s="66"/>
      <c r="D28" s="17"/>
      <c r="E28" s="17"/>
      <c r="F28" s="66"/>
      <c r="G28" s="17"/>
      <c r="H28" s="19"/>
      <c r="I28" s="17"/>
      <c r="J28" s="223"/>
      <c r="K28" s="66"/>
      <c r="L28" s="17"/>
      <c r="M28" s="17"/>
      <c r="N28" s="66"/>
      <c r="O28" s="17"/>
      <c r="P28" s="19"/>
      <c r="Q28" s="112">
        <v>1</v>
      </c>
      <c r="R28" s="66"/>
      <c r="S28" s="17"/>
      <c r="T28" s="19"/>
      <c r="U28" s="66"/>
      <c r="V28" s="17"/>
      <c r="W28" s="19"/>
      <c r="X28" s="66"/>
      <c r="Y28" s="17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17"/>
      <c r="AK28" s="17"/>
      <c r="AL28" s="17"/>
      <c r="AM28" s="17"/>
      <c r="AN28" s="20" t="s">
        <v>69</v>
      </c>
    </row>
    <row r="29" spans="1:40">
      <c r="A29" s="18" t="s">
        <v>70</v>
      </c>
      <c r="B29" s="19" t="s">
        <v>47</v>
      </c>
      <c r="C29" s="66"/>
      <c r="D29" s="17"/>
      <c r="E29" s="17"/>
      <c r="F29" s="66"/>
      <c r="G29" s="17"/>
      <c r="H29" s="19"/>
      <c r="I29" s="17"/>
      <c r="J29" s="223"/>
      <c r="K29" s="66"/>
      <c r="L29" s="17"/>
      <c r="M29" s="17"/>
      <c r="N29" s="66"/>
      <c r="O29" s="17"/>
      <c r="P29" s="19"/>
      <c r="Q29" s="107">
        <v>-10</v>
      </c>
      <c r="R29" s="66"/>
      <c r="S29" s="17"/>
      <c r="T29" s="19"/>
      <c r="U29" s="66"/>
      <c r="V29" s="17"/>
      <c r="W29" s="19"/>
      <c r="X29" s="66"/>
      <c r="Y29" s="17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17"/>
      <c r="AK29" s="17"/>
      <c r="AL29" s="17"/>
      <c r="AM29" s="17"/>
      <c r="AN29" s="20" t="s">
        <v>71</v>
      </c>
    </row>
    <row r="30" spans="1:40">
      <c r="A30" s="18" t="s">
        <v>72</v>
      </c>
      <c r="B30" s="19" t="s">
        <v>47</v>
      </c>
      <c r="C30" s="66"/>
      <c r="D30" s="17"/>
      <c r="E30" s="17"/>
      <c r="F30" s="66"/>
      <c r="G30" s="17"/>
      <c r="H30" s="19"/>
      <c r="I30" s="17"/>
      <c r="J30" s="223"/>
      <c r="K30" s="66"/>
      <c r="L30" s="17"/>
      <c r="M30" s="17"/>
      <c r="N30" s="66"/>
      <c r="O30" s="17"/>
      <c r="P30" s="19"/>
      <c r="Q30" s="107">
        <v>20</v>
      </c>
      <c r="R30" s="66"/>
      <c r="S30" s="17"/>
      <c r="T30" s="19"/>
      <c r="U30" s="66"/>
      <c r="V30" s="17"/>
      <c r="W30" s="19"/>
      <c r="X30" s="66"/>
      <c r="Y30" s="17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17"/>
      <c r="AK30" s="17"/>
      <c r="AL30" s="17"/>
      <c r="AM30" s="17"/>
      <c r="AN30" s="20" t="s">
        <v>71</v>
      </c>
    </row>
    <row r="31" spans="1:40">
      <c r="A31" s="291" t="s">
        <v>73</v>
      </c>
      <c r="B31" s="19"/>
      <c r="C31" s="66"/>
      <c r="D31" s="17"/>
      <c r="E31" s="17"/>
      <c r="F31" s="66"/>
      <c r="G31" s="17"/>
      <c r="H31" s="19"/>
      <c r="I31" s="17">
        <v>-120</v>
      </c>
      <c r="J31" s="223"/>
      <c r="K31" s="66"/>
      <c r="L31" s="17"/>
      <c r="M31" s="17"/>
      <c r="N31" s="66"/>
      <c r="O31" s="17"/>
      <c r="P31" s="19"/>
      <c r="Q31" s="157"/>
      <c r="R31" s="66"/>
      <c r="S31" s="17"/>
      <c r="T31" s="19"/>
      <c r="U31" s="66"/>
      <c r="V31" s="17"/>
      <c r="W31" s="19"/>
      <c r="X31" s="66"/>
      <c r="Y31" s="17"/>
      <c r="Z31" s="19"/>
      <c r="AA31" s="21"/>
      <c r="AB31" s="21"/>
      <c r="AC31" s="21"/>
      <c r="AD31" s="21"/>
      <c r="AE31" s="21"/>
      <c r="AF31" s="21"/>
      <c r="AG31" s="21"/>
      <c r="AH31" s="21"/>
      <c r="AI31" s="21"/>
      <c r="AJ31" s="17"/>
      <c r="AK31" s="17"/>
      <c r="AL31" s="17"/>
      <c r="AM31" s="17"/>
      <c r="AN31" s="20"/>
    </row>
    <row r="32" spans="1:40" ht="13.5" thickBot="1">
      <c r="A32" s="99" t="s">
        <v>74</v>
      </c>
      <c r="B32" s="100"/>
      <c r="C32" s="109"/>
      <c r="D32" s="143"/>
      <c r="E32" s="143"/>
      <c r="F32" s="109"/>
      <c r="G32" s="143"/>
      <c r="H32" s="69"/>
      <c r="I32" s="143"/>
      <c r="J32" s="143"/>
      <c r="K32" s="109"/>
      <c r="L32" s="143"/>
      <c r="M32" s="143"/>
      <c r="N32" s="109"/>
      <c r="O32" s="143"/>
      <c r="P32" s="69"/>
      <c r="Q32" s="143"/>
      <c r="R32" s="109"/>
      <c r="S32" s="143"/>
      <c r="T32" s="69"/>
      <c r="U32" s="109"/>
      <c r="V32" s="143"/>
      <c r="W32" s="69"/>
      <c r="X32" s="109"/>
      <c r="Y32" s="143"/>
      <c r="Z32" s="69"/>
      <c r="AA32" s="64"/>
      <c r="AB32" s="64"/>
      <c r="AC32" s="64"/>
      <c r="AD32" s="64"/>
      <c r="AE32" s="64"/>
      <c r="AF32" s="64"/>
      <c r="AG32" s="64"/>
      <c r="AH32" s="64"/>
      <c r="AI32" s="64"/>
      <c r="AJ32" s="67"/>
      <c r="AK32" s="67"/>
      <c r="AL32" s="67"/>
      <c r="AM32" s="67"/>
      <c r="AN32" s="261" t="s">
        <v>75</v>
      </c>
    </row>
    <row r="33" spans="1:43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N33" s="47"/>
    </row>
    <row r="34" spans="1:43" ht="13" thickBot="1">
      <c r="B34" s="17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65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17"/>
      <c r="AK34" s="17"/>
      <c r="AL34" s="17"/>
      <c r="AM34" s="17"/>
    </row>
    <row r="35" spans="1:43" ht="13">
      <c r="A35" s="8" t="s">
        <v>76</v>
      </c>
      <c r="B35" s="24"/>
      <c r="C35" s="328" t="s">
        <v>12</v>
      </c>
      <c r="D35" s="329"/>
      <c r="E35" s="329"/>
      <c r="F35" s="328" t="s">
        <v>13</v>
      </c>
      <c r="G35" s="329"/>
      <c r="H35" s="329"/>
      <c r="I35" s="75"/>
      <c r="J35" s="144"/>
      <c r="K35" s="328" t="s">
        <v>15</v>
      </c>
      <c r="L35" s="329"/>
      <c r="M35" s="329"/>
      <c r="N35" s="328" t="s">
        <v>16</v>
      </c>
      <c r="O35" s="329"/>
      <c r="P35" s="330"/>
      <c r="Q35" s="75"/>
      <c r="R35" s="328" t="s">
        <v>17</v>
      </c>
      <c r="S35" s="329"/>
      <c r="T35" s="330"/>
      <c r="U35" s="328" t="s">
        <v>18</v>
      </c>
      <c r="V35" s="329"/>
      <c r="W35" s="330"/>
      <c r="X35" s="328" t="s">
        <v>19</v>
      </c>
      <c r="Y35" s="329"/>
      <c r="Z35" s="330"/>
      <c r="AA35" s="29"/>
      <c r="AB35" s="29"/>
      <c r="AC35" s="51"/>
      <c r="AD35" s="29"/>
      <c r="AE35" s="29"/>
      <c r="AF35" s="29"/>
      <c r="AG35" s="29"/>
      <c r="AH35" s="29"/>
      <c r="AI35" s="29"/>
      <c r="AJ35" s="10"/>
      <c r="AK35" s="10"/>
      <c r="AL35" s="10"/>
      <c r="AM35" s="10"/>
      <c r="AN35" s="12" t="s">
        <v>20</v>
      </c>
    </row>
    <row r="36" spans="1:43" ht="13">
      <c r="A36" s="25"/>
      <c r="B36" s="19"/>
      <c r="C36" s="16" t="s">
        <v>21</v>
      </c>
      <c r="D36" s="16" t="s">
        <v>22</v>
      </c>
      <c r="E36" s="184" t="s">
        <v>23</v>
      </c>
      <c r="F36" s="16" t="s">
        <v>21</v>
      </c>
      <c r="G36" s="16" t="s">
        <v>22</v>
      </c>
      <c r="H36" s="6" t="s">
        <v>23</v>
      </c>
      <c r="I36" s="275"/>
      <c r="J36" s="172"/>
      <c r="K36" s="16" t="s">
        <v>21</v>
      </c>
      <c r="L36" s="16" t="s">
        <v>22</v>
      </c>
      <c r="M36" s="184" t="s">
        <v>23</v>
      </c>
      <c r="N36" s="16" t="s">
        <v>21</v>
      </c>
      <c r="O36" s="299" t="s">
        <v>22</v>
      </c>
      <c r="P36" s="184" t="s">
        <v>23</v>
      </c>
      <c r="Q36" s="172"/>
      <c r="R36" s="6" t="s">
        <v>21</v>
      </c>
      <c r="S36" s="6" t="s">
        <v>22</v>
      </c>
      <c r="T36" s="6" t="s">
        <v>23</v>
      </c>
      <c r="U36" s="181" t="s">
        <v>21</v>
      </c>
      <c r="V36" s="6" t="s">
        <v>22</v>
      </c>
      <c r="W36" s="184" t="s">
        <v>23</v>
      </c>
      <c r="X36" s="181" t="s">
        <v>21</v>
      </c>
      <c r="Y36" s="6" t="s">
        <v>22</v>
      </c>
      <c r="Z36" s="184" t="s">
        <v>23</v>
      </c>
      <c r="AA36" s="16"/>
      <c r="AB36" s="16"/>
      <c r="AC36" s="14"/>
      <c r="AD36" s="16"/>
      <c r="AE36" s="16"/>
      <c r="AF36" s="16"/>
      <c r="AG36" s="16"/>
      <c r="AH36" s="16"/>
      <c r="AI36" s="16"/>
      <c r="AJ36" s="17"/>
      <c r="AK36" s="17"/>
      <c r="AL36" s="17"/>
      <c r="AM36" s="17"/>
      <c r="AN36" s="88"/>
    </row>
    <row r="37" spans="1:43">
      <c r="A37" s="18" t="s">
        <v>77</v>
      </c>
      <c r="B37" s="19" t="s">
        <v>78</v>
      </c>
      <c r="C37" s="26">
        <f>(10^12)*(10^-3)*(C5/15)*10^(C7/10)</f>
        <v>0.31697863849222196</v>
      </c>
      <c r="D37" s="26">
        <f>(10^12)*(10^-3)*(D5/15)*10^(D7/10)</f>
        <v>0.31697863849222196</v>
      </c>
      <c r="E37" s="104">
        <f>(10^12)*(10^-3)*(E5/15)*10^(E7/10)</f>
        <v>0.31697863849222196</v>
      </c>
      <c r="F37" s="26">
        <f>(10^12)*(10^-3)*(C5/15)*10^((C7+F8)/10)</f>
        <v>0.79621434110699241</v>
      </c>
      <c r="G37" s="26">
        <f>(10^12)*(10^-3)*(D5/15)*10^((D7+G8)/10)</f>
        <v>0.79621434110699241</v>
      </c>
      <c r="H37" s="26">
        <f>(10^12)*(10^-3)*(E5/15)*10^((E7+H8)/10)</f>
        <v>0.79621434110699241</v>
      </c>
      <c r="I37" s="145"/>
      <c r="J37" s="145"/>
      <c r="K37" s="26">
        <f>(10^12)*(10^-3)*(K5/15)*10^(K7/10)</f>
        <v>0.31697863849222196</v>
      </c>
      <c r="L37" s="26">
        <f>(10^12)*(10^-3)*(L5/15)*10^(L7/10)</f>
        <v>0.31697863849222196</v>
      </c>
      <c r="M37" s="104">
        <f>(10^12)*(10^-3)*(M5/15)*10^(M7/10)</f>
        <v>0.31697863849222196</v>
      </c>
      <c r="N37" s="173">
        <f>(10^12)*(10^-3)*(K5/15)*10^((K7+N8)/10)</f>
        <v>3.9905246299377443E-11</v>
      </c>
      <c r="O37" s="36">
        <f>(10^12)*(10^-3)*(L5/15)*10^((L7+O8)/10)</f>
        <v>1.0023744672545409</v>
      </c>
      <c r="P37" s="118">
        <f>(10^12)*(10^-3)*(M5/15)*10^((M7+P8)/10)</f>
        <v>1.0023744672545409</v>
      </c>
      <c r="Q37" s="150"/>
      <c r="R37" s="36">
        <f>10^9*10^(R16/10)*($Q11/15)</f>
        <v>0.27107532491136127</v>
      </c>
      <c r="S37" s="36">
        <f>10^9*10^(S16/10)*($Q11/15)</f>
        <v>0.27107532491136127</v>
      </c>
      <c r="T37" s="224">
        <f>10^9*10^(T16/10)*($Q11/15)</f>
        <v>0.27107532491136127</v>
      </c>
      <c r="U37" s="35">
        <f>10^9*10^((R16+U17)/10)*($Q11/15)</f>
        <v>1.0791703060733173</v>
      </c>
      <c r="V37" s="36">
        <f>10^9*10^((S16+V17)/10)*($Q11/15)</f>
        <v>1.0791703060733173</v>
      </c>
      <c r="W37" s="118">
        <f>10^9*10^((T16+W17)/10)*($Q11/15)</f>
        <v>1.0791703060733173</v>
      </c>
      <c r="X37" s="35">
        <f>10^9*10^((R16+X17)/10)*($Q11/15)</f>
        <v>3.4126361504126535E-101</v>
      </c>
      <c r="Y37" s="36">
        <f>10^9*10^((S16+Y17)/10)*($Q11/15)</f>
        <v>3.4126361504126535E-101</v>
      </c>
      <c r="Z37" s="118">
        <f>10^9*10^((T16+Z17)/10)*($Q11/15)</f>
        <v>3.4126361504127316</v>
      </c>
      <c r="AA37" s="26"/>
      <c r="AB37" s="26"/>
      <c r="AC37" s="104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0" t="s">
        <v>79</v>
      </c>
    </row>
    <row r="38" spans="1:43">
      <c r="A38" s="27" t="s">
        <v>80</v>
      </c>
      <c r="B38" s="19" t="s">
        <v>33</v>
      </c>
      <c r="C38" s="17"/>
      <c r="D38" s="17"/>
      <c r="E38" s="19"/>
      <c r="F38" s="22">
        <f>10*LOG(F37/C37)</f>
        <v>3.9999999999999987</v>
      </c>
      <c r="G38" s="22">
        <f>10*LOG(G37/D37)</f>
        <v>3.9999999999999987</v>
      </c>
      <c r="H38" s="22">
        <f>10*LOG(H37/E37)</f>
        <v>3.9999999999999987</v>
      </c>
      <c r="I38" s="74"/>
      <c r="J38" s="74"/>
      <c r="K38" s="17"/>
      <c r="L38" s="17"/>
      <c r="M38" s="19"/>
      <c r="N38" s="174">
        <f>10*LOG(N37/K37)</f>
        <v>-99</v>
      </c>
      <c r="O38" s="22">
        <f>10*LOG(O37/L37)</f>
        <v>4.9999999999999938</v>
      </c>
      <c r="P38" s="98">
        <f>10*LOG(P37/M37)</f>
        <v>4.9999999999999938</v>
      </c>
      <c r="Q38" s="74"/>
      <c r="R38" s="22"/>
      <c r="S38" s="22"/>
      <c r="T38" s="22"/>
      <c r="U38" s="40"/>
      <c r="V38" s="22"/>
      <c r="W38" s="98"/>
      <c r="X38" s="40"/>
      <c r="Y38" s="22"/>
      <c r="Z38" s="98"/>
      <c r="AA38" s="22"/>
      <c r="AB38" s="22"/>
      <c r="AC38" s="98"/>
      <c r="AD38" s="22"/>
      <c r="AE38" s="22"/>
      <c r="AF38" s="22"/>
      <c r="AG38" s="22"/>
      <c r="AH38" s="22"/>
      <c r="AI38" s="22"/>
      <c r="AJ38" s="21"/>
      <c r="AK38" s="21"/>
      <c r="AL38" s="21"/>
      <c r="AM38" s="21"/>
      <c r="AN38" s="20" t="s">
        <v>81</v>
      </c>
    </row>
    <row r="39" spans="1:43">
      <c r="A39" s="117" t="s">
        <v>82</v>
      </c>
      <c r="B39" s="19" t="s">
        <v>83</v>
      </c>
      <c r="C39" s="17"/>
      <c r="D39" s="17"/>
      <c r="E39" s="19"/>
      <c r="F39" s="21">
        <f>C7+F8+10*LOG(C5/15)</f>
        <v>-90.989700043360187</v>
      </c>
      <c r="G39" s="21">
        <f>D7+G8+10*LOG(D5/15)</f>
        <v>-90.989700043360187</v>
      </c>
      <c r="H39" s="21">
        <f>E7+H8+10*LOG(E5/15)</f>
        <v>-90.989700043360187</v>
      </c>
      <c r="I39" s="146"/>
      <c r="J39" s="146"/>
      <c r="K39" s="17"/>
      <c r="L39" s="17"/>
      <c r="M39" s="19"/>
      <c r="N39" s="174">
        <f>K7+N8+10*LOG(K5/15)</f>
        <v>-193.98970004336019</v>
      </c>
      <c r="O39" s="22">
        <f>L7+O8+10*LOG(L5/15)</f>
        <v>-89.989700043360187</v>
      </c>
      <c r="P39" s="98">
        <f>M7+P8+10*LOG(M5/15)</f>
        <v>-89.989700043360187</v>
      </c>
      <c r="Q39" s="74"/>
      <c r="R39" s="22"/>
      <c r="S39" s="22"/>
      <c r="T39" s="22"/>
      <c r="U39" s="40"/>
      <c r="V39" s="22"/>
      <c r="W39" s="98"/>
      <c r="X39" s="40"/>
      <c r="Y39" s="22"/>
      <c r="Z39" s="98"/>
      <c r="AA39" s="22"/>
      <c r="AB39" s="22"/>
      <c r="AC39" s="98"/>
      <c r="AD39" s="22"/>
      <c r="AE39" s="22"/>
      <c r="AF39" s="22"/>
      <c r="AG39" s="22"/>
      <c r="AH39" s="22"/>
      <c r="AI39" s="22"/>
      <c r="AJ39" s="23"/>
      <c r="AK39" s="23"/>
      <c r="AL39" s="23"/>
      <c r="AM39" s="23"/>
      <c r="AN39" s="49" t="s">
        <v>84</v>
      </c>
      <c r="AP39"/>
      <c r="AQ39"/>
    </row>
    <row r="40" spans="1:43">
      <c r="A40" s="61" t="s">
        <v>85</v>
      </c>
      <c r="B40" s="19" t="s">
        <v>86</v>
      </c>
      <c r="C40" s="21">
        <f>10*LOG((C37+F37)*10^-9)+10*LOG(F9*12)</f>
        <v>-58.489424299143309</v>
      </c>
      <c r="D40" s="21">
        <f>10*LOG((D37+G37)*10^-9)+10*LOG(G9*12)</f>
        <v>-58.489424299143309</v>
      </c>
      <c r="E40" s="105">
        <f>10*LOG((E37+H37)*10^-9)+10*LOG(H9*12)</f>
        <v>-58.489424299143309</v>
      </c>
      <c r="F40" s="21"/>
      <c r="G40" s="21"/>
      <c r="H40" s="21"/>
      <c r="I40" s="146"/>
      <c r="J40" s="146"/>
      <c r="K40" s="21">
        <f>10*LOG((K37+N37)*10^-9)+10*LOG(N9*12)</f>
        <v>-63.944828929689507</v>
      </c>
      <c r="L40" s="21">
        <f>10*LOG((L37+O37)*10^-9)+10*LOG(O9*12)</f>
        <v>-57.751518449575315</v>
      </c>
      <c r="M40" s="105">
        <f>10*LOG((M37+P37)*10^-9)+10*LOG(P9*12)</f>
        <v>-57.751518449575315</v>
      </c>
      <c r="N40" s="22"/>
      <c r="O40" s="22"/>
      <c r="P40" s="98"/>
      <c r="Q40" s="74"/>
      <c r="R40" s="22"/>
      <c r="S40" s="22"/>
      <c r="T40" s="22"/>
      <c r="U40" s="40"/>
      <c r="V40" s="22"/>
      <c r="W40" s="98"/>
      <c r="X40" s="40"/>
      <c r="Y40" s="22"/>
      <c r="Z40" s="98"/>
      <c r="AA40" s="22"/>
      <c r="AB40" s="22"/>
      <c r="AC40" s="98"/>
      <c r="AD40" s="22"/>
      <c r="AE40" s="22"/>
      <c r="AF40" s="22"/>
      <c r="AG40" s="22"/>
      <c r="AH40" s="22"/>
      <c r="AI40" s="22"/>
      <c r="AJ40" s="23"/>
      <c r="AK40" s="23"/>
      <c r="AL40" s="23"/>
      <c r="AM40" s="23"/>
      <c r="AN40" s="49" t="s">
        <v>87</v>
      </c>
      <c r="AP40"/>
      <c r="AQ40"/>
    </row>
    <row r="41" spans="1:43" ht="13">
      <c r="A41" s="61" t="s">
        <v>88</v>
      </c>
      <c r="B41" s="84" t="s">
        <v>33</v>
      </c>
      <c r="C41" s="21"/>
      <c r="D41" s="21"/>
      <c r="E41" s="105"/>
      <c r="F41" s="21"/>
      <c r="G41" s="21"/>
      <c r="H41" s="21"/>
      <c r="I41" s="146"/>
      <c r="J41" s="146"/>
      <c r="K41" s="21"/>
      <c r="L41" s="21"/>
      <c r="M41" s="105"/>
      <c r="N41" s="174">
        <f>N39-F39</f>
        <v>-103</v>
      </c>
      <c r="O41" s="22">
        <f>O39-G39</f>
        <v>1</v>
      </c>
      <c r="P41" s="98">
        <f>P39-H39</f>
        <v>1</v>
      </c>
      <c r="Q41" s="74"/>
      <c r="R41" s="22"/>
      <c r="S41" s="22"/>
      <c r="T41" s="28"/>
      <c r="U41" s="40"/>
      <c r="V41" s="22"/>
      <c r="W41" s="98"/>
      <c r="X41" s="40"/>
      <c r="Y41" s="22"/>
      <c r="Z41" s="98"/>
      <c r="AA41" s="22"/>
      <c r="AB41" s="22"/>
      <c r="AC41" s="98"/>
      <c r="AD41" s="22"/>
      <c r="AE41" s="22"/>
      <c r="AF41" s="22"/>
      <c r="AG41" s="22"/>
      <c r="AH41" s="22"/>
      <c r="AI41" s="22"/>
      <c r="AJ41" s="23"/>
      <c r="AK41" s="23"/>
      <c r="AL41" s="23"/>
      <c r="AM41" s="23"/>
      <c r="AN41" s="49" t="s">
        <v>89</v>
      </c>
      <c r="AP41"/>
      <c r="AQ41"/>
    </row>
    <row r="42" spans="1:43" ht="13">
      <c r="A42" s="61" t="s">
        <v>90</v>
      </c>
      <c r="B42" s="84" t="s">
        <v>33</v>
      </c>
      <c r="C42" s="21"/>
      <c r="D42" s="21"/>
      <c r="E42" s="105"/>
      <c r="F42" s="21"/>
      <c r="G42" s="21"/>
      <c r="H42" s="21"/>
      <c r="I42" s="146"/>
      <c r="J42" s="146"/>
      <c r="K42" s="21">
        <f>K40-C40</f>
        <v>-5.4554046305461981</v>
      </c>
      <c r="L42" s="21">
        <f>L40-D40</f>
        <v>0.73790584956799421</v>
      </c>
      <c r="M42" s="105">
        <f>M40-E40</f>
        <v>0.73790584956799421</v>
      </c>
      <c r="N42" s="22"/>
      <c r="O42" s="16"/>
      <c r="P42" s="98"/>
      <c r="Q42" s="74"/>
      <c r="R42" s="22"/>
      <c r="S42" s="22"/>
      <c r="T42" s="22"/>
      <c r="U42" s="40"/>
      <c r="V42" s="22"/>
      <c r="W42" s="98"/>
      <c r="X42" s="40"/>
      <c r="Y42" s="22"/>
      <c r="Z42" s="98"/>
      <c r="AA42" s="22"/>
      <c r="AB42" s="22"/>
      <c r="AC42" s="98"/>
      <c r="AD42" s="22"/>
      <c r="AE42" s="22"/>
      <c r="AF42" s="22"/>
      <c r="AG42" s="22"/>
      <c r="AH42" s="22"/>
      <c r="AI42" s="22"/>
      <c r="AJ42" s="23"/>
      <c r="AK42" s="23"/>
      <c r="AL42" s="23"/>
      <c r="AM42" s="23"/>
      <c r="AN42" s="49" t="s">
        <v>91</v>
      </c>
      <c r="AP42"/>
      <c r="AQ42"/>
    </row>
    <row r="43" spans="1:43" ht="15.5">
      <c r="A43" s="18" t="s">
        <v>92</v>
      </c>
      <c r="B43" s="19" t="s">
        <v>93</v>
      </c>
      <c r="C43" s="21"/>
      <c r="D43" s="21"/>
      <c r="E43" s="105"/>
      <c r="F43" s="21"/>
      <c r="G43" s="21"/>
      <c r="H43" s="21"/>
      <c r="I43" s="146"/>
      <c r="J43" s="146"/>
      <c r="K43" s="21"/>
      <c r="L43" s="21"/>
      <c r="M43" s="105"/>
      <c r="N43" s="22"/>
      <c r="O43" s="22"/>
      <c r="P43" s="98"/>
      <c r="Q43" s="19"/>
      <c r="R43" s="22"/>
      <c r="S43" s="22"/>
      <c r="T43" s="22"/>
      <c r="U43" s="40"/>
      <c r="V43" s="22"/>
      <c r="W43" s="98"/>
      <c r="X43" s="40"/>
      <c r="Y43" s="22"/>
      <c r="Z43" s="98"/>
      <c r="AA43" s="22"/>
      <c r="AB43" s="22"/>
      <c r="AC43" s="98"/>
      <c r="AD43" s="22"/>
      <c r="AE43" s="22"/>
      <c r="AF43" s="22"/>
      <c r="AG43" s="22"/>
      <c r="AH43" s="22"/>
      <c r="AI43" s="22"/>
      <c r="AJ43" s="23"/>
      <c r="AK43" s="23"/>
      <c r="AL43" s="23"/>
      <c r="AM43" s="23"/>
      <c r="AN43" s="49"/>
      <c r="AP43"/>
      <c r="AQ43"/>
    </row>
    <row r="44" spans="1:43" ht="26.5">
      <c r="A44" s="18" t="s">
        <v>94</v>
      </c>
      <c r="B44" s="19" t="s">
        <v>93</v>
      </c>
      <c r="C44" s="21"/>
      <c r="D44" s="21"/>
      <c r="E44" s="105"/>
      <c r="F44" s="21"/>
      <c r="G44" s="21"/>
      <c r="H44" s="21"/>
      <c r="I44" s="146"/>
      <c r="J44" s="146"/>
      <c r="K44" s="21"/>
      <c r="L44" s="21"/>
      <c r="M44" s="105"/>
      <c r="N44" s="22"/>
      <c r="O44" s="22"/>
      <c r="P44" s="98"/>
      <c r="Q44" s="19"/>
      <c r="R44" s="36">
        <f>10^9*($Q11/$Q22)*10^((IF($U18=0,$Q23+IF($U19=0,0,$Q25)+$Q27,$Q24+IF($U19=0,0,$Q26)+$Q28)-$Q20)/10)/($Q21*12)</f>
        <v>6.7807044996243931E-2</v>
      </c>
      <c r="S44" s="36">
        <f>10^9*($Q11/$Q22)*10^((IF($U18=0,$Q23+IF($U19=0,0,$Q25)+$Q27,$Q24+IF($U19=0,0,$Q26)+$Q28)-$Q20)/10)/($Q21*12)</f>
        <v>6.7807044996243931E-2</v>
      </c>
      <c r="T44" s="224">
        <f>10^9*($Q11/$Q22)*10^((IF($U18=0,$Q23+IF($U19=0,0,$Q25)+$Q27,$Q24+IF($U19=0,0,$Q26)+$Q28)-$Q20)/10)/($Q21*12)</f>
        <v>6.7807044996243931E-2</v>
      </c>
      <c r="U44" s="40"/>
      <c r="V44" s="22"/>
      <c r="W44" s="98"/>
      <c r="X44" s="40"/>
      <c r="Y44" s="22"/>
      <c r="Z44" s="98"/>
      <c r="AA44" s="22"/>
      <c r="AB44" s="22"/>
      <c r="AC44" s="98"/>
      <c r="AD44" s="22"/>
      <c r="AE44" s="22"/>
      <c r="AF44" s="22"/>
      <c r="AG44" s="22"/>
      <c r="AH44" s="22"/>
      <c r="AI44" s="22"/>
      <c r="AJ44" s="23"/>
      <c r="AK44" s="23"/>
      <c r="AL44" s="23"/>
      <c r="AM44" s="23"/>
      <c r="AN44" s="237" t="s">
        <v>95</v>
      </c>
      <c r="AP44"/>
      <c r="AQ44"/>
    </row>
    <row r="45" spans="1:43">
      <c r="A45" s="27" t="s">
        <v>96</v>
      </c>
      <c r="B45" s="19" t="s">
        <v>33</v>
      </c>
      <c r="C45" s="21"/>
      <c r="D45" s="21"/>
      <c r="E45" s="105"/>
      <c r="F45" s="21"/>
      <c r="G45" s="21"/>
      <c r="H45" s="21"/>
      <c r="I45" s="146"/>
      <c r="J45" s="146"/>
      <c r="K45" s="21"/>
      <c r="L45" s="21"/>
      <c r="M45" s="105"/>
      <c r="N45" s="22"/>
      <c r="O45" s="22"/>
      <c r="P45" s="98"/>
      <c r="Q45" s="19"/>
      <c r="R45" s="22"/>
      <c r="S45" s="22"/>
      <c r="T45" s="22"/>
      <c r="U45" s="40">
        <f>10*LOG10(U37/(R37+R44+X37))</f>
        <v>5.0304101140037227</v>
      </c>
      <c r="V45" s="22">
        <f>10*LOG10(V37/(S37+S44+Y37))</f>
        <v>5.0304101140037227</v>
      </c>
      <c r="W45" s="97">
        <f>10*LOG10(W37/(T37+T44+Z37))</f>
        <v>-5.4111710780412423</v>
      </c>
      <c r="X45" s="174">
        <f>10*LOG10(X37/(R37+R44+U37))</f>
        <v>-1006.1860237676269</v>
      </c>
      <c r="Y45" s="174">
        <f>10*LOG10(Y37/(S37+S44+V37))</f>
        <v>-1006.1860237676269</v>
      </c>
      <c r="Z45" s="97">
        <f>10*LOG10(Z37/(T37+T44+W37))</f>
        <v>3.8139762323732205</v>
      </c>
      <c r="AA45" s="22"/>
      <c r="AB45" s="22"/>
      <c r="AC45" s="98"/>
      <c r="AD45" s="22"/>
      <c r="AE45" s="22"/>
      <c r="AF45" s="22"/>
      <c r="AG45" s="22"/>
      <c r="AH45" s="22"/>
      <c r="AI45" s="22"/>
      <c r="AJ45" s="23"/>
      <c r="AK45" s="23"/>
      <c r="AL45" s="23"/>
      <c r="AM45" s="23"/>
      <c r="AN45" s="20" t="s">
        <v>81</v>
      </c>
      <c r="AP45"/>
      <c r="AQ45"/>
    </row>
    <row r="46" spans="1:43" ht="15.5">
      <c r="A46" s="117" t="s">
        <v>97</v>
      </c>
      <c r="B46" s="19" t="s">
        <v>98</v>
      </c>
      <c r="C46" s="21"/>
      <c r="D46" s="21"/>
      <c r="E46" s="105"/>
      <c r="F46" s="21"/>
      <c r="G46" s="21"/>
      <c r="H46" s="21"/>
      <c r="I46" s="146"/>
      <c r="J46" s="146"/>
      <c r="K46" s="21"/>
      <c r="L46" s="21"/>
      <c r="M46" s="105"/>
      <c r="N46" s="22"/>
      <c r="O46" s="22"/>
      <c r="P46" s="98"/>
      <c r="Q46" s="19"/>
      <c r="R46" s="22"/>
      <c r="S46" s="22"/>
      <c r="T46" s="22"/>
      <c r="U46" s="40">
        <f>10*LOG10($U37)-90</f>
        <v>-89.669100130080579</v>
      </c>
      <c r="V46" s="22">
        <f>10*LOG10($U37)-90</f>
        <v>-89.669100130080579</v>
      </c>
      <c r="W46" s="97">
        <f>10*LOG10($W37)-90</f>
        <v>-89.669100130080579</v>
      </c>
      <c r="X46" s="174">
        <f>10*LOG10($X37)-90</f>
        <v>-1094.6691001300806</v>
      </c>
      <c r="Y46" s="174">
        <f>10*LOG10($X37)-90</f>
        <v>-1094.6691001300806</v>
      </c>
      <c r="Z46" s="97">
        <f>10*LOG10($Z37)-90</f>
        <v>-84.669100130080579</v>
      </c>
      <c r="AA46" s="22"/>
      <c r="AB46" s="22"/>
      <c r="AC46" s="98"/>
      <c r="AD46" s="22"/>
      <c r="AE46" s="22"/>
      <c r="AF46" s="22"/>
      <c r="AG46" s="22"/>
      <c r="AH46" s="22"/>
      <c r="AI46" s="22"/>
      <c r="AJ46" s="23"/>
      <c r="AK46" s="23"/>
      <c r="AL46" s="23"/>
      <c r="AM46" s="23"/>
      <c r="AN46" s="49" t="s">
        <v>84</v>
      </c>
      <c r="AP46"/>
      <c r="AQ46"/>
    </row>
    <row r="47" spans="1:43">
      <c r="A47" s="61" t="s">
        <v>85</v>
      </c>
      <c r="B47" s="19" t="s">
        <v>86</v>
      </c>
      <c r="C47" s="21"/>
      <c r="D47" s="21"/>
      <c r="E47" s="105"/>
      <c r="F47" s="21"/>
      <c r="G47" s="21"/>
      <c r="H47" s="21"/>
      <c r="I47" s="146"/>
      <c r="J47" s="146"/>
      <c r="K47" s="21"/>
      <c r="L47" s="21"/>
      <c r="M47" s="105"/>
      <c r="N47" s="22"/>
      <c r="O47" s="22"/>
      <c r="P47" s="98"/>
      <c r="Q47" s="19"/>
      <c r="R47" s="22">
        <f>10*LOG((R37+U37+X37)*10^-9)+10*LOG(MAX($Q15*12*$Q13/$Q11,$Q12))</f>
        <v>-59.708620377098697</v>
      </c>
      <c r="S47" s="22">
        <f>10*LOG((S37+V37+Y37)*10^-9)+10*LOG(MAX($Q15*12*$Q13/$Q11,$Q12))</f>
        <v>-59.708620377098697</v>
      </c>
      <c r="T47" s="225">
        <f>10*LOG((T37+W37+Z37)*10^-9)+10*LOG(MAX($Q15*12*$Q13/$Q11,$Q12))</f>
        <v>-54.234050163076759</v>
      </c>
      <c r="U47" s="40"/>
      <c r="V47" s="22"/>
      <c r="W47" s="98"/>
      <c r="X47" s="40"/>
      <c r="Y47" s="22"/>
      <c r="Z47" s="98"/>
      <c r="AA47" s="22"/>
      <c r="AB47" s="22"/>
      <c r="AC47" s="98"/>
      <c r="AD47" s="22"/>
      <c r="AE47" s="22"/>
      <c r="AF47" s="22"/>
      <c r="AG47" s="22"/>
      <c r="AH47" s="22"/>
      <c r="AI47" s="22"/>
      <c r="AJ47" s="23"/>
      <c r="AK47" s="23"/>
      <c r="AL47" s="23"/>
      <c r="AM47" s="23"/>
      <c r="AN47" s="49" t="s">
        <v>87</v>
      </c>
      <c r="AP47"/>
      <c r="AQ47"/>
    </row>
    <row r="48" spans="1:43">
      <c r="A48" s="194" t="s">
        <v>99</v>
      </c>
      <c r="B48" s="192" t="s">
        <v>47</v>
      </c>
      <c r="C48" s="21"/>
      <c r="D48" s="21"/>
      <c r="E48" s="105"/>
      <c r="F48" s="21"/>
      <c r="G48" s="21"/>
      <c r="H48" s="21"/>
      <c r="I48" s="146"/>
      <c r="J48" s="146"/>
      <c r="K48" s="21"/>
      <c r="L48" s="21"/>
      <c r="M48" s="105"/>
      <c r="N48" s="22"/>
      <c r="O48" s="22"/>
      <c r="P48" s="98"/>
      <c r="Q48" s="195">
        <f>(Q23-Q24)/2</f>
        <v>-6.3999999999999986</v>
      </c>
      <c r="R48" s="22"/>
      <c r="S48" s="22"/>
      <c r="T48" s="22"/>
      <c r="U48" s="40"/>
      <c r="V48" s="22"/>
      <c r="W48" s="98"/>
      <c r="X48" s="40"/>
      <c r="Y48" s="22"/>
      <c r="Z48" s="98"/>
      <c r="AA48" s="22"/>
      <c r="AB48" s="22"/>
      <c r="AC48" s="98"/>
      <c r="AD48" s="22"/>
      <c r="AE48" s="22"/>
      <c r="AF48" s="22"/>
      <c r="AG48" s="22"/>
      <c r="AH48" s="22"/>
      <c r="AI48" s="22"/>
      <c r="AJ48" s="23"/>
      <c r="AK48" s="23"/>
      <c r="AL48" s="23"/>
      <c r="AM48" s="23"/>
      <c r="AN48" s="49" t="s">
        <v>100</v>
      </c>
      <c r="AP48"/>
      <c r="AQ48"/>
    </row>
    <row r="49" spans="1:43">
      <c r="A49" s="61" t="s">
        <v>101</v>
      </c>
      <c r="B49" s="19" t="s">
        <v>47</v>
      </c>
      <c r="C49" s="21"/>
      <c r="D49" s="21"/>
      <c r="E49" s="105"/>
      <c r="F49" s="21"/>
      <c r="G49" s="21"/>
      <c r="H49" s="21"/>
      <c r="I49" s="146"/>
      <c r="J49" s="146"/>
      <c r="K49" s="21"/>
      <c r="L49" s="21"/>
      <c r="M49" s="105"/>
      <c r="N49" s="22"/>
      <c r="O49" s="22"/>
      <c r="P49" s="98"/>
      <c r="Q49" s="122">
        <f>(Q29+Q30)/2</f>
        <v>5</v>
      </c>
      <c r="R49" s="22"/>
      <c r="S49" s="22"/>
      <c r="T49" s="22"/>
      <c r="U49" s="40"/>
      <c r="V49" s="22"/>
      <c r="W49" s="98"/>
      <c r="X49" s="40"/>
      <c r="Y49" s="22"/>
      <c r="Z49" s="98"/>
      <c r="AA49" s="22"/>
      <c r="AB49" s="22"/>
      <c r="AC49" s="98"/>
      <c r="AD49" s="22"/>
      <c r="AE49" s="22"/>
      <c r="AF49" s="22"/>
      <c r="AG49" s="22"/>
      <c r="AH49" s="22"/>
      <c r="AI49" s="22"/>
      <c r="AJ49" s="23"/>
      <c r="AK49" s="23"/>
      <c r="AL49" s="23"/>
      <c r="AM49" s="23"/>
      <c r="AN49" s="49" t="s">
        <v>102</v>
      </c>
      <c r="AP49"/>
      <c r="AQ49"/>
    </row>
    <row r="50" spans="1:43" ht="15.5">
      <c r="A50" s="61" t="s">
        <v>103</v>
      </c>
      <c r="B50" s="19" t="s">
        <v>98</v>
      </c>
      <c r="C50" s="21"/>
      <c r="D50" s="21"/>
      <c r="E50" s="105"/>
      <c r="F50" s="21"/>
      <c r="G50" s="21"/>
      <c r="H50" s="21"/>
      <c r="I50" s="146"/>
      <c r="J50" s="146"/>
      <c r="K50" s="21"/>
      <c r="L50" s="21"/>
      <c r="M50" s="105"/>
      <c r="N50" s="22"/>
      <c r="O50" s="22"/>
      <c r="P50" s="98"/>
      <c r="Q50" s="122"/>
      <c r="R50" s="22"/>
      <c r="S50" s="22"/>
      <c r="T50" s="22"/>
      <c r="U50" s="40">
        <f t="shared" ref="U50:Z50" si="0">U46+IF($U18=0,0,$Q48)+$Q49</f>
        <v>-84.669100130080579</v>
      </c>
      <c r="V50" s="22">
        <f t="shared" si="0"/>
        <v>-84.669100130080579</v>
      </c>
      <c r="W50" s="97">
        <f t="shared" si="0"/>
        <v>-84.669100130080579</v>
      </c>
      <c r="X50" s="193">
        <f t="shared" si="0"/>
        <v>-1089.6691001300806</v>
      </c>
      <c r="Y50" s="174">
        <f t="shared" si="0"/>
        <v>-1089.6691001300806</v>
      </c>
      <c r="Z50" s="97">
        <f t="shared" si="0"/>
        <v>-79.669100130080579</v>
      </c>
      <c r="AA50" s="22"/>
      <c r="AB50" s="22"/>
      <c r="AC50" s="98"/>
      <c r="AD50" s="22"/>
      <c r="AE50" s="22"/>
      <c r="AF50" s="22"/>
      <c r="AG50" s="22"/>
      <c r="AH50" s="22"/>
      <c r="AI50" s="22"/>
      <c r="AJ50" s="23"/>
      <c r="AK50" s="23"/>
      <c r="AL50" s="23"/>
      <c r="AM50" s="23"/>
      <c r="AN50" s="49" t="s">
        <v>104</v>
      </c>
      <c r="AP50"/>
      <c r="AQ50"/>
    </row>
    <row r="51" spans="1:43">
      <c r="A51" t="s">
        <v>105</v>
      </c>
      <c r="B51" s="84" t="s">
        <v>33</v>
      </c>
      <c r="C51" s="21"/>
      <c r="D51" s="21"/>
      <c r="E51" s="105"/>
      <c r="F51" s="21"/>
      <c r="G51" s="21"/>
      <c r="H51" s="105"/>
      <c r="I51" s="105"/>
      <c r="J51" s="105"/>
      <c r="M51" s="46"/>
      <c r="N51" s="174">
        <f>N39-F39-$J10</f>
        <v>-99</v>
      </c>
      <c r="O51" s="174"/>
      <c r="P51" s="98">
        <f>P39-H39-$J10</f>
        <v>5</v>
      </c>
      <c r="Q51" s="98"/>
      <c r="R51" s="22"/>
      <c r="S51" s="22"/>
      <c r="T51" s="22"/>
      <c r="U51" s="40"/>
      <c r="V51" s="22"/>
      <c r="W51" s="98"/>
      <c r="X51" s="40"/>
      <c r="Y51" s="22"/>
      <c r="Z51" s="98"/>
      <c r="AA51" s="22"/>
      <c r="AB51" s="22"/>
      <c r="AC51" s="98"/>
      <c r="AD51" s="22"/>
      <c r="AE51" s="22"/>
      <c r="AF51" s="22"/>
      <c r="AG51" s="22"/>
      <c r="AH51" s="22"/>
      <c r="AI51" s="22"/>
      <c r="AJ51" s="23"/>
      <c r="AK51" s="23"/>
      <c r="AL51" s="23"/>
      <c r="AM51" s="23"/>
      <c r="AN51" s="49" t="s">
        <v>106</v>
      </c>
      <c r="AP51"/>
      <c r="AQ51"/>
    </row>
    <row r="52" spans="1:43" ht="13" thickBot="1">
      <c r="A52" s="292" t="s">
        <v>107</v>
      </c>
      <c r="B52" s="147"/>
      <c r="C52" s="64"/>
      <c r="D52" s="64"/>
      <c r="E52" s="106"/>
      <c r="F52" s="64"/>
      <c r="G52" s="64"/>
      <c r="H52" s="106"/>
      <c r="I52" s="106"/>
      <c r="J52" s="106"/>
      <c r="K52" s="67"/>
      <c r="L52" s="67"/>
      <c r="M52" s="57"/>
      <c r="N52" s="175"/>
      <c r="O52" s="175"/>
      <c r="P52" s="129"/>
      <c r="Q52" s="129"/>
      <c r="R52" s="65"/>
      <c r="S52" s="65"/>
      <c r="T52" s="129"/>
      <c r="U52" s="65"/>
      <c r="V52" s="65"/>
      <c r="W52" s="129"/>
      <c r="X52" s="175">
        <f>X46-$I31</f>
        <v>-974.66910013008055</v>
      </c>
      <c r="Y52" s="175">
        <f>Y46-$I31</f>
        <v>-974.66910013008055</v>
      </c>
      <c r="Z52" s="129">
        <f>Z46-$I31</f>
        <v>35.330899869919421</v>
      </c>
      <c r="AA52" s="65"/>
      <c r="AB52" s="65"/>
      <c r="AC52" s="129"/>
      <c r="AD52" s="65"/>
      <c r="AE52" s="65"/>
      <c r="AF52" s="65"/>
      <c r="AG52" s="65"/>
      <c r="AH52" s="65"/>
      <c r="AI52" s="65"/>
      <c r="AJ52" s="62"/>
      <c r="AK52" s="62"/>
      <c r="AL52" s="62"/>
      <c r="AM52" s="62"/>
      <c r="AN52" s="300"/>
      <c r="AP52"/>
      <c r="AQ52"/>
    </row>
    <row r="54" spans="1:43" ht="13.5" thickBot="1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319"/>
      <c r="AB54" s="319"/>
      <c r="AC54" s="319"/>
      <c r="AD54" s="319"/>
      <c r="AE54" s="319"/>
      <c r="AF54" s="28"/>
      <c r="AG54" s="28"/>
      <c r="AH54" s="28"/>
      <c r="AI54" s="28"/>
      <c r="AJ54" s="17"/>
      <c r="AK54" s="17"/>
      <c r="AL54" s="17"/>
      <c r="AM54" s="17"/>
    </row>
    <row r="55" spans="1:43" ht="13.5" thickBot="1">
      <c r="A55" s="8" t="s">
        <v>108</v>
      </c>
      <c r="B55" s="24"/>
      <c r="C55" s="335" t="s">
        <v>109</v>
      </c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185"/>
      <c r="R55" s="185"/>
      <c r="S55" s="185"/>
      <c r="T55" s="185"/>
      <c r="U55" s="185"/>
      <c r="V55" s="185"/>
      <c r="W55" s="185"/>
      <c r="X55" s="185"/>
      <c r="Y55" s="185"/>
      <c r="Z55" s="222"/>
      <c r="AA55" s="338" t="s">
        <v>110</v>
      </c>
      <c r="AB55" s="338"/>
      <c r="AC55" s="338"/>
      <c r="AD55" s="320"/>
      <c r="AE55" s="320"/>
      <c r="AF55" s="320"/>
      <c r="AG55" s="320"/>
      <c r="AH55" s="320"/>
      <c r="AI55" s="320"/>
      <c r="AJ55" s="245"/>
      <c r="AK55" s="270"/>
      <c r="AL55" s="246"/>
      <c r="AM55" s="9"/>
      <c r="AN55" s="12" t="s">
        <v>20</v>
      </c>
    </row>
    <row r="56" spans="1:43" ht="13.5" thickBot="1">
      <c r="A56" s="25"/>
      <c r="B56" s="19"/>
      <c r="C56" s="328" t="s">
        <v>12</v>
      </c>
      <c r="D56" s="329"/>
      <c r="E56" s="330"/>
      <c r="F56" s="329" t="s">
        <v>13</v>
      </c>
      <c r="G56" s="329"/>
      <c r="H56" s="329"/>
      <c r="I56" s="75"/>
      <c r="J56" s="177"/>
      <c r="K56" s="328" t="s">
        <v>15</v>
      </c>
      <c r="L56" s="329"/>
      <c r="M56" s="330"/>
      <c r="N56" s="329" t="s">
        <v>16</v>
      </c>
      <c r="O56" s="329"/>
      <c r="P56" s="330"/>
      <c r="Q56" s="75"/>
      <c r="R56" s="271" t="s">
        <v>111</v>
      </c>
      <c r="S56" s="271" t="s">
        <v>112</v>
      </c>
      <c r="T56" s="272" t="s">
        <v>113</v>
      </c>
      <c r="U56" s="329" t="s">
        <v>114</v>
      </c>
      <c r="V56" s="329"/>
      <c r="W56" s="330"/>
      <c r="X56" s="339" t="s">
        <v>115</v>
      </c>
      <c r="Y56" s="329"/>
      <c r="Z56" s="330"/>
      <c r="AA56" s="181"/>
      <c r="AB56" s="6"/>
      <c r="AC56" s="184"/>
      <c r="AD56" s="317"/>
      <c r="AE56" s="185"/>
      <c r="AF56" s="185" t="s">
        <v>116</v>
      </c>
      <c r="AG56" s="185"/>
      <c r="AH56" s="185"/>
      <c r="AI56" s="222"/>
      <c r="AL56" s="46"/>
      <c r="AM56" s="46"/>
      <c r="AN56" s="88"/>
    </row>
    <row r="57" spans="1:43" ht="13">
      <c r="A57" s="25"/>
      <c r="B57" s="19"/>
      <c r="C57" s="16" t="s">
        <v>21</v>
      </c>
      <c r="D57" s="16" t="s">
        <v>22</v>
      </c>
      <c r="E57" s="184" t="s">
        <v>23</v>
      </c>
      <c r="F57" s="16" t="s">
        <v>21</v>
      </c>
      <c r="G57" s="16" t="s">
        <v>22</v>
      </c>
      <c r="H57" s="6" t="s">
        <v>23</v>
      </c>
      <c r="I57" s="172"/>
      <c r="J57" s="172"/>
      <c r="K57" s="16" t="s">
        <v>21</v>
      </c>
      <c r="L57" s="16" t="s">
        <v>22</v>
      </c>
      <c r="M57" s="184" t="s">
        <v>23</v>
      </c>
      <c r="N57" s="16" t="s">
        <v>21</v>
      </c>
      <c r="O57" s="16" t="s">
        <v>22</v>
      </c>
      <c r="P57" s="184" t="s">
        <v>23</v>
      </c>
      <c r="Q57" s="172"/>
      <c r="R57" s="6" t="s">
        <v>21</v>
      </c>
      <c r="S57" s="6" t="s">
        <v>22</v>
      </c>
      <c r="T57" s="184" t="s">
        <v>23</v>
      </c>
      <c r="U57" s="6" t="s">
        <v>21</v>
      </c>
      <c r="V57" s="6" t="s">
        <v>22</v>
      </c>
      <c r="W57" s="184" t="s">
        <v>23</v>
      </c>
      <c r="X57" s="6" t="s">
        <v>21</v>
      </c>
      <c r="Y57" s="6" t="s">
        <v>22</v>
      </c>
      <c r="Z57" s="184" t="s">
        <v>23</v>
      </c>
      <c r="AA57" s="16" t="s">
        <v>21</v>
      </c>
      <c r="AB57" s="16" t="s">
        <v>22</v>
      </c>
      <c r="AC57" s="184" t="s">
        <v>23</v>
      </c>
      <c r="AD57" s="6"/>
      <c r="AE57" s="6"/>
      <c r="AF57" s="184"/>
      <c r="AG57" s="6"/>
      <c r="AH57" s="6"/>
      <c r="AI57" s="184"/>
      <c r="AL57" s="46"/>
      <c r="AM57" s="46"/>
      <c r="AN57" s="88"/>
    </row>
    <row r="58" spans="1:43">
      <c r="A58" s="18" t="s">
        <v>117</v>
      </c>
      <c r="B58" s="86" t="s">
        <v>118</v>
      </c>
      <c r="C58" s="176">
        <v>1.5</v>
      </c>
      <c r="D58" s="176">
        <v>1.5</v>
      </c>
      <c r="E58" s="59">
        <f>$C58</f>
        <v>1.5</v>
      </c>
      <c r="F58" s="58"/>
      <c r="G58" s="58"/>
      <c r="H58" s="58"/>
      <c r="I58" s="178"/>
      <c r="J58" s="178"/>
      <c r="K58" s="176">
        <v>1.5</v>
      </c>
      <c r="L58" s="176">
        <v>1.5</v>
      </c>
      <c r="M58" s="59">
        <f>$K58</f>
        <v>1.5</v>
      </c>
      <c r="P58" s="46"/>
      <c r="Q58" s="44"/>
      <c r="R58" s="196">
        <v>5.65</v>
      </c>
      <c r="S58" s="196">
        <v>5.65</v>
      </c>
      <c r="T58" s="197">
        <f>R58</f>
        <v>5.65</v>
      </c>
      <c r="W58" s="46"/>
      <c r="Z58" s="46"/>
      <c r="AA58" s="17"/>
      <c r="AB58" s="17"/>
      <c r="AC58" s="97"/>
      <c r="AD58" s="225"/>
      <c r="AE58" s="225"/>
      <c r="AF58" s="97"/>
      <c r="AG58" s="225"/>
      <c r="AH58" s="225"/>
      <c r="AI58" s="97"/>
      <c r="AL58" s="46"/>
      <c r="AM58" s="46"/>
      <c r="AN58" s="44"/>
    </row>
    <row r="59" spans="1:43">
      <c r="A59" s="18" t="s">
        <v>119</v>
      </c>
      <c r="B59" s="86" t="s">
        <v>118</v>
      </c>
      <c r="C59" s="58"/>
      <c r="D59" s="58"/>
      <c r="E59" s="59"/>
      <c r="F59" s="176">
        <v>0.3</v>
      </c>
      <c r="G59" s="176">
        <v>0.3</v>
      </c>
      <c r="H59" s="58">
        <f>$F59</f>
        <v>0.3</v>
      </c>
      <c r="I59" s="178"/>
      <c r="J59" s="59"/>
      <c r="K59" s="58"/>
      <c r="L59" s="58"/>
      <c r="M59" s="59"/>
      <c r="N59" s="176">
        <v>0.3</v>
      </c>
      <c r="O59" s="176">
        <v>0.3</v>
      </c>
      <c r="P59" s="59">
        <f>$N59</f>
        <v>0.3</v>
      </c>
      <c r="Q59" s="178"/>
      <c r="R59" s="58"/>
      <c r="S59" s="58"/>
      <c r="T59" s="59"/>
      <c r="U59" s="196">
        <v>0.3</v>
      </c>
      <c r="V59" s="196">
        <v>0.3</v>
      </c>
      <c r="W59" s="198">
        <f>U59</f>
        <v>0.3</v>
      </c>
      <c r="X59" s="196">
        <v>0.3</v>
      </c>
      <c r="Y59" s="196">
        <v>0.3</v>
      </c>
      <c r="Z59" s="198">
        <f>X59</f>
        <v>0.3</v>
      </c>
      <c r="AA59" s="58"/>
      <c r="AB59" s="58"/>
      <c r="AC59" s="98"/>
      <c r="AD59" s="22"/>
      <c r="AE59" s="22"/>
      <c r="AF59" s="98"/>
      <c r="AG59" s="22"/>
      <c r="AH59" s="22"/>
      <c r="AI59" s="98"/>
      <c r="AJ59" s="58"/>
      <c r="AK59" s="58"/>
      <c r="AL59" s="59"/>
      <c r="AM59" s="59"/>
      <c r="AN59" s="44"/>
      <c r="AO59" s="18"/>
    </row>
    <row r="60" spans="1:43">
      <c r="A60" s="18" t="s">
        <v>120</v>
      </c>
      <c r="B60" s="86" t="s">
        <v>118</v>
      </c>
      <c r="C60" s="280"/>
      <c r="D60" s="58"/>
      <c r="E60" s="59"/>
      <c r="F60" s="58"/>
      <c r="G60" s="58"/>
      <c r="H60" s="59"/>
      <c r="I60" s="178"/>
      <c r="J60" s="178"/>
      <c r="K60" s="58"/>
      <c r="L60" s="58"/>
      <c r="M60" s="59"/>
      <c r="N60" s="58"/>
      <c r="O60" s="58"/>
      <c r="P60" s="59"/>
      <c r="Q60" s="178"/>
      <c r="R60" s="58"/>
      <c r="S60" s="58"/>
      <c r="T60" s="59"/>
      <c r="U60" s="58"/>
      <c r="V60" s="58"/>
      <c r="W60" s="59"/>
      <c r="X60" s="58"/>
      <c r="Y60" s="58"/>
      <c r="Z60" s="59"/>
      <c r="AA60" s="176">
        <v>4.5</v>
      </c>
      <c r="AB60" s="176">
        <v>4.5</v>
      </c>
      <c r="AC60" s="59">
        <f>$AA60</f>
        <v>4.5</v>
      </c>
      <c r="AD60" s="58"/>
      <c r="AE60" s="58"/>
      <c r="AF60" s="59"/>
      <c r="AG60" s="58"/>
      <c r="AH60" s="58"/>
      <c r="AI60" s="59"/>
      <c r="AJ60" s="58"/>
      <c r="AK60" s="58"/>
      <c r="AL60" s="59"/>
      <c r="AM60" s="59"/>
      <c r="AN60" s="165" t="s">
        <v>121</v>
      </c>
    </row>
    <row r="61" spans="1:43" hidden="1">
      <c r="A61" s="7" t="s">
        <v>122</v>
      </c>
      <c r="B61" s="86"/>
      <c r="C61" s="58"/>
      <c r="D61" s="58"/>
      <c r="E61" s="59"/>
      <c r="F61" s="58"/>
      <c r="G61" s="58"/>
      <c r="H61" s="59"/>
      <c r="I61" s="178"/>
      <c r="J61" s="178"/>
      <c r="K61" s="58"/>
      <c r="L61" s="58"/>
      <c r="M61" s="59"/>
      <c r="N61" s="58"/>
      <c r="O61" s="58"/>
      <c r="P61" s="59"/>
      <c r="Q61" s="178"/>
      <c r="R61" s="230">
        <v>5.65</v>
      </c>
      <c r="S61" s="230">
        <v>5.65</v>
      </c>
      <c r="T61" s="232">
        <f>R61</f>
        <v>5.65</v>
      </c>
      <c r="U61" s="58"/>
      <c r="V61" s="58"/>
      <c r="W61" s="59"/>
      <c r="X61" s="58"/>
      <c r="Y61" s="58"/>
      <c r="Z61" s="59"/>
      <c r="AA61" s="176"/>
      <c r="AB61" s="176"/>
      <c r="AC61" s="59"/>
      <c r="AD61" s="58"/>
      <c r="AE61" s="58"/>
      <c r="AF61" s="59"/>
      <c r="AG61" s="58"/>
      <c r="AH61" s="58"/>
      <c r="AI61" s="59"/>
      <c r="AJ61" s="58"/>
      <c r="AK61" s="58"/>
      <c r="AL61" s="59"/>
      <c r="AM61" s="178"/>
      <c r="AN61" s="227"/>
    </row>
    <row r="62" spans="1:43" hidden="1">
      <c r="A62" s="18" t="s">
        <v>123</v>
      </c>
      <c r="B62" s="86"/>
      <c r="C62" s="58"/>
      <c r="D62" s="58"/>
      <c r="E62" s="59"/>
      <c r="F62" s="58"/>
      <c r="G62" s="58"/>
      <c r="H62" s="58"/>
      <c r="I62" s="178"/>
      <c r="J62" s="178"/>
      <c r="K62" s="58"/>
      <c r="L62" s="58"/>
      <c r="M62" s="59"/>
      <c r="N62" s="58"/>
      <c r="O62" s="58"/>
      <c r="P62" s="59"/>
      <c r="Q62" s="59"/>
      <c r="R62" s="58"/>
      <c r="S62" s="58"/>
      <c r="T62" s="59"/>
      <c r="U62" s="230">
        <v>0.3</v>
      </c>
      <c r="V62" s="230">
        <v>0.3</v>
      </c>
      <c r="W62" s="231">
        <f>U62</f>
        <v>0.3</v>
      </c>
      <c r="X62" s="230">
        <v>0.3</v>
      </c>
      <c r="Y62" s="230">
        <v>0.3</v>
      </c>
      <c r="Z62" s="231">
        <f>X62</f>
        <v>0.3</v>
      </c>
      <c r="AA62" s="176"/>
      <c r="AB62" s="176"/>
      <c r="AC62" s="59"/>
      <c r="AD62" s="58"/>
      <c r="AE62" s="58"/>
      <c r="AF62" s="59"/>
      <c r="AG62" s="58"/>
      <c r="AH62" s="58"/>
      <c r="AI62" s="59"/>
      <c r="AJ62" s="58"/>
      <c r="AK62" s="58"/>
      <c r="AL62" s="59"/>
      <c r="AM62" s="178"/>
      <c r="AN62" s="227"/>
    </row>
    <row r="63" spans="1:43" ht="13">
      <c r="A63" s="61" t="s">
        <v>124</v>
      </c>
      <c r="B63" s="86"/>
      <c r="C63" s="58"/>
      <c r="D63" s="58"/>
      <c r="E63" s="59"/>
      <c r="F63" s="58"/>
      <c r="G63" s="58"/>
      <c r="H63" s="58"/>
      <c r="I63" s="178"/>
      <c r="J63" s="178"/>
      <c r="K63" s="58"/>
      <c r="L63" s="58"/>
      <c r="M63" s="59"/>
      <c r="N63" s="58"/>
      <c r="O63" s="58"/>
      <c r="P63" s="59"/>
      <c r="Q63" s="59"/>
      <c r="R63" s="58"/>
      <c r="S63" s="58"/>
      <c r="T63" s="59"/>
      <c r="U63" s="58"/>
      <c r="V63" s="58"/>
      <c r="W63" s="59"/>
      <c r="X63" s="58"/>
      <c r="Y63" s="58"/>
      <c r="Z63" s="59"/>
      <c r="AA63" s="196">
        <v>6</v>
      </c>
      <c r="AB63" s="196">
        <v>6</v>
      </c>
      <c r="AC63" s="198">
        <f>AA63</f>
        <v>6</v>
      </c>
      <c r="AD63" s="318"/>
      <c r="AE63" s="318"/>
      <c r="AF63" s="198"/>
      <c r="AG63" s="318"/>
      <c r="AH63" s="318"/>
      <c r="AI63" s="198"/>
      <c r="AJ63" s="58"/>
      <c r="AK63" s="58"/>
      <c r="AL63" s="59"/>
      <c r="AM63" s="178"/>
      <c r="AN63" s="88"/>
    </row>
    <row r="64" spans="1:43">
      <c r="A64" s="61" t="s">
        <v>125</v>
      </c>
      <c r="B64" s="86"/>
      <c r="C64" s="58"/>
      <c r="D64" s="58"/>
      <c r="E64" s="59"/>
      <c r="F64" s="58"/>
      <c r="G64" s="58"/>
      <c r="H64" s="58"/>
      <c r="I64" s="178"/>
      <c r="J64" s="178"/>
      <c r="K64" s="58"/>
      <c r="L64" s="58"/>
      <c r="M64" s="59"/>
      <c r="N64" s="58"/>
      <c r="O64" s="58"/>
      <c r="P64" s="59"/>
      <c r="Q64" s="59"/>
      <c r="R64" s="58"/>
      <c r="S64" s="58"/>
      <c r="T64" s="59"/>
      <c r="U64" s="58"/>
      <c r="V64" s="58"/>
      <c r="W64" s="59"/>
      <c r="X64" s="58"/>
      <c r="Y64" s="58"/>
      <c r="Z64" s="59"/>
      <c r="AA64" s="58"/>
      <c r="AB64" s="58"/>
      <c r="AC64" s="59"/>
      <c r="AD64" s="58">
        <f>-$Q48</f>
        <v>6.3999999999999986</v>
      </c>
      <c r="AE64" s="58">
        <f>-$Q48</f>
        <v>6.3999999999999986</v>
      </c>
      <c r="AF64" s="59">
        <f>-$Q48</f>
        <v>6.3999999999999986</v>
      </c>
      <c r="AG64" s="58"/>
      <c r="AH64" s="58"/>
      <c r="AI64" s="59"/>
      <c r="AJ64" s="58"/>
      <c r="AK64" s="58"/>
      <c r="AL64" s="59"/>
      <c r="AM64" s="178"/>
      <c r="AN64" s="56" t="s">
        <v>126</v>
      </c>
    </row>
    <row r="65" spans="1:40" ht="31.5" customHeight="1" thickBot="1">
      <c r="A65" s="293" t="s">
        <v>127</v>
      </c>
      <c r="B65" s="87"/>
      <c r="C65" s="119"/>
      <c r="D65" s="119"/>
      <c r="E65" s="63"/>
      <c r="F65" s="119"/>
      <c r="G65" s="119"/>
      <c r="H65" s="119"/>
      <c r="I65" s="179"/>
      <c r="J65" s="179"/>
      <c r="K65" s="119"/>
      <c r="L65" s="119"/>
      <c r="M65" s="63"/>
      <c r="N65" s="119"/>
      <c r="O65" s="119"/>
      <c r="P65" s="63"/>
      <c r="Q65" s="63"/>
      <c r="R65" s="119"/>
      <c r="S65" s="119"/>
      <c r="T65" s="63"/>
      <c r="U65" s="119"/>
      <c r="V65" s="119"/>
      <c r="W65" s="63"/>
      <c r="X65" s="119"/>
      <c r="Y65" s="119"/>
      <c r="Z65" s="63"/>
      <c r="AA65" s="119"/>
      <c r="AB65" s="119"/>
      <c r="AC65" s="63"/>
      <c r="AD65" s="119"/>
      <c r="AE65" s="119"/>
      <c r="AF65" s="63"/>
      <c r="AG65" s="119">
        <f>($Q30-$Q29)/2</f>
        <v>15</v>
      </c>
      <c r="AH65" s="119">
        <f>($Q30-$Q29)/2</f>
        <v>15</v>
      </c>
      <c r="AI65" s="119">
        <f>($Q30-$Q29)/2</f>
        <v>15</v>
      </c>
      <c r="AJ65" s="286"/>
      <c r="AK65" s="287"/>
      <c r="AL65" s="63"/>
      <c r="AM65" s="179"/>
      <c r="AN65" s="327" t="s">
        <v>128</v>
      </c>
    </row>
    <row r="66" spans="1:40">
      <c r="B66" s="226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22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L66" s="58"/>
      <c r="AM66" s="58"/>
      <c r="AN66" s="227"/>
    </row>
    <row r="67" spans="1:40" ht="13">
      <c r="A67" s="229"/>
      <c r="B67" s="226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238"/>
      <c r="AB67" s="23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227"/>
    </row>
    <row r="68" spans="1:40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40" ht="13.5" thickBot="1">
      <c r="A69" s="52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spans="1:40" ht="13.5" thickBot="1">
      <c r="A70" s="8" t="s">
        <v>129</v>
      </c>
      <c r="B70" s="10"/>
      <c r="C70" s="335" t="s">
        <v>109</v>
      </c>
      <c r="D70" s="336"/>
      <c r="E70" s="336"/>
      <c r="F70" s="336"/>
      <c r="G70" s="336"/>
      <c r="H70" s="336"/>
      <c r="I70" s="336"/>
      <c r="J70" s="336"/>
      <c r="K70" s="336"/>
      <c r="L70" s="336"/>
      <c r="M70" s="336"/>
      <c r="N70" s="336"/>
      <c r="O70" s="336"/>
      <c r="P70" s="336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335" t="s">
        <v>130</v>
      </c>
      <c r="AB70" s="336"/>
      <c r="AC70" s="336"/>
      <c r="AD70" s="185"/>
      <c r="AE70" s="185"/>
      <c r="AF70" s="185"/>
      <c r="AG70" s="185"/>
      <c r="AH70" s="185"/>
      <c r="AI70" s="185"/>
      <c r="AJ70" s="337" t="s">
        <v>131</v>
      </c>
      <c r="AK70" s="329"/>
      <c r="AL70" s="330"/>
      <c r="AM70" s="51"/>
      <c r="AN70" s="134" t="s">
        <v>20</v>
      </c>
    </row>
    <row r="71" spans="1:40" ht="13">
      <c r="A71" s="25"/>
      <c r="B71" s="17"/>
      <c r="C71" s="328" t="s">
        <v>12</v>
      </c>
      <c r="D71" s="329"/>
      <c r="E71" s="329"/>
      <c r="F71" s="328" t="s">
        <v>13</v>
      </c>
      <c r="G71" s="329"/>
      <c r="H71" s="330"/>
      <c r="I71" s="51"/>
      <c r="J71" s="82"/>
      <c r="K71" s="328" t="s">
        <v>15</v>
      </c>
      <c r="L71" s="329"/>
      <c r="M71" s="329"/>
      <c r="N71" s="328" t="s">
        <v>16</v>
      </c>
      <c r="O71" s="329"/>
      <c r="P71" s="330"/>
      <c r="Q71" s="75"/>
      <c r="R71" s="271" t="s">
        <v>132</v>
      </c>
      <c r="S71" s="271" t="s">
        <v>112</v>
      </c>
      <c r="T71" s="272" t="s">
        <v>113</v>
      </c>
      <c r="U71" s="328" t="s">
        <v>114</v>
      </c>
      <c r="V71" s="329"/>
      <c r="W71" s="330"/>
      <c r="X71" s="328" t="s">
        <v>115</v>
      </c>
      <c r="Y71" s="329"/>
      <c r="Z71" s="330"/>
      <c r="AA71" s="181"/>
      <c r="AB71" s="6"/>
      <c r="AC71" s="103"/>
      <c r="AD71" s="6"/>
      <c r="AE71" s="6"/>
      <c r="AF71" s="103"/>
      <c r="AG71" s="6"/>
      <c r="AH71" s="6"/>
      <c r="AI71" s="6"/>
      <c r="AJ71" s="15"/>
      <c r="AK71" s="29"/>
      <c r="AL71" s="51"/>
      <c r="AM71" s="51"/>
      <c r="AN71" s="14"/>
    </row>
    <row r="72" spans="1:40" ht="13">
      <c r="A72" s="25"/>
      <c r="B72" s="17"/>
      <c r="C72" s="15" t="s">
        <v>21</v>
      </c>
      <c r="D72" s="16" t="s">
        <v>22</v>
      </c>
      <c r="E72" s="6" t="s">
        <v>23</v>
      </c>
      <c r="F72" s="15" t="s">
        <v>21</v>
      </c>
      <c r="G72" s="16" t="s">
        <v>22</v>
      </c>
      <c r="H72" s="184" t="s">
        <v>23</v>
      </c>
      <c r="I72" s="172"/>
      <c r="J72" s="6"/>
      <c r="K72" s="15" t="s">
        <v>21</v>
      </c>
      <c r="L72" s="16" t="s">
        <v>22</v>
      </c>
      <c r="M72" s="6" t="s">
        <v>23</v>
      </c>
      <c r="N72" s="15" t="s">
        <v>21</v>
      </c>
      <c r="O72" s="16" t="s">
        <v>22</v>
      </c>
      <c r="P72" s="184" t="s">
        <v>23</v>
      </c>
      <c r="Q72" s="172"/>
      <c r="R72" s="6" t="s">
        <v>21</v>
      </c>
      <c r="S72" s="6" t="s">
        <v>22</v>
      </c>
      <c r="T72" s="184" t="s">
        <v>23</v>
      </c>
      <c r="U72" s="6" t="s">
        <v>21</v>
      </c>
      <c r="V72" s="6" t="s">
        <v>22</v>
      </c>
      <c r="W72" s="184" t="s">
        <v>23</v>
      </c>
      <c r="X72" s="6" t="s">
        <v>21</v>
      </c>
      <c r="Y72" s="6" t="s">
        <v>22</v>
      </c>
      <c r="Z72" s="6" t="s">
        <v>23</v>
      </c>
      <c r="AA72" s="15" t="s">
        <v>21</v>
      </c>
      <c r="AB72" s="16" t="s">
        <v>22</v>
      </c>
      <c r="AC72" s="184" t="s">
        <v>23</v>
      </c>
      <c r="AD72" s="6"/>
      <c r="AE72" s="6"/>
      <c r="AF72" s="184"/>
      <c r="AG72" s="6"/>
      <c r="AH72" s="6"/>
      <c r="AI72" s="6"/>
      <c r="AJ72" s="15" t="s">
        <v>21</v>
      </c>
      <c r="AK72" s="16" t="s">
        <v>22</v>
      </c>
      <c r="AL72" s="184" t="s">
        <v>23</v>
      </c>
      <c r="AM72" s="14"/>
      <c r="AN72" s="14"/>
    </row>
    <row r="73" spans="1:40" ht="12.75" customHeight="1">
      <c r="A73" s="53"/>
      <c r="B73" s="23"/>
      <c r="C73" s="60"/>
      <c r="D73" s="23"/>
      <c r="E73" s="23"/>
      <c r="F73" s="60"/>
      <c r="G73" s="23"/>
      <c r="H73" s="83"/>
      <c r="I73" s="83"/>
      <c r="J73" s="83"/>
      <c r="K73" s="23"/>
      <c r="L73" s="23"/>
      <c r="M73" s="23"/>
      <c r="N73" s="60"/>
      <c r="O73" s="23"/>
      <c r="P73" s="83"/>
      <c r="Q73" s="209"/>
      <c r="R73" s="23"/>
      <c r="S73" s="23"/>
      <c r="T73" s="83"/>
      <c r="U73" s="23"/>
      <c r="V73" s="23"/>
      <c r="W73" s="83"/>
      <c r="X73" s="23"/>
      <c r="Y73" s="23"/>
      <c r="Z73" s="23"/>
      <c r="AA73" s="60"/>
      <c r="AB73" s="23"/>
      <c r="AC73" s="83"/>
      <c r="AD73" s="23"/>
      <c r="AE73" s="23"/>
      <c r="AF73" s="83"/>
      <c r="AG73" s="23"/>
      <c r="AH73" s="23"/>
      <c r="AI73" s="23"/>
      <c r="AJ73" s="120"/>
      <c r="AK73" s="37"/>
      <c r="AL73" s="89"/>
      <c r="AM73" s="89"/>
      <c r="AN73" s="46"/>
    </row>
    <row r="74" spans="1:40">
      <c r="A74" s="30" t="s">
        <v>133</v>
      </c>
      <c r="B74" s="31" t="s">
        <v>134</v>
      </c>
      <c r="C74" s="32">
        <v>0</v>
      </c>
      <c r="D74" s="149">
        <v>0</v>
      </c>
      <c r="E74" s="149">
        <v>0</v>
      </c>
      <c r="F74" s="32">
        <v>1</v>
      </c>
      <c r="G74" s="149">
        <v>1</v>
      </c>
      <c r="H74" s="90">
        <v>1</v>
      </c>
      <c r="I74" s="149"/>
      <c r="J74" s="148"/>
      <c r="K74" s="149"/>
      <c r="L74" s="149"/>
      <c r="M74" s="149"/>
      <c r="N74" s="32"/>
      <c r="O74" s="149"/>
      <c r="P74" s="90"/>
      <c r="Q74" s="148"/>
      <c r="R74" s="149"/>
      <c r="S74" s="149"/>
      <c r="T74" s="90"/>
      <c r="U74" s="149"/>
      <c r="V74" s="149"/>
      <c r="W74" s="90"/>
      <c r="X74" s="149"/>
      <c r="Y74" s="149"/>
      <c r="Z74" s="149"/>
      <c r="AA74" s="32"/>
      <c r="AB74" s="149"/>
      <c r="AC74" s="90"/>
      <c r="AD74" s="149"/>
      <c r="AE74" s="149"/>
      <c r="AF74" s="90"/>
      <c r="AG74" s="149"/>
      <c r="AH74" s="149"/>
      <c r="AI74" s="149"/>
      <c r="AJ74" s="41"/>
      <c r="AK74" s="164"/>
      <c r="AL74" s="128"/>
      <c r="AM74" s="90"/>
      <c r="AN74" s="46" t="s">
        <v>135</v>
      </c>
    </row>
    <row r="75" spans="1:40" ht="13">
      <c r="A75" s="33" t="s">
        <v>136</v>
      </c>
      <c r="B75" s="31" t="s">
        <v>33</v>
      </c>
      <c r="C75" s="32">
        <f>C$58*C74</f>
        <v>0</v>
      </c>
      <c r="D75" s="149">
        <f>D$58*D74</f>
        <v>0</v>
      </c>
      <c r="E75" s="149">
        <f>E$58*E74</f>
        <v>0</v>
      </c>
      <c r="F75" s="32">
        <f>F$59*F74</f>
        <v>0.3</v>
      </c>
      <c r="G75" s="149">
        <f>G$59*G74</f>
        <v>0.3</v>
      </c>
      <c r="H75" s="90">
        <f>H$59*H74</f>
        <v>0.3</v>
      </c>
      <c r="I75" s="149"/>
      <c r="J75" s="148"/>
      <c r="K75" s="149"/>
      <c r="L75" s="149"/>
      <c r="M75" s="149"/>
      <c r="N75" s="32"/>
      <c r="O75" s="149"/>
      <c r="P75" s="90"/>
      <c r="Q75" s="148"/>
      <c r="R75" s="149"/>
      <c r="S75" s="149"/>
      <c r="T75" s="90"/>
      <c r="U75" s="149"/>
      <c r="V75" s="149"/>
      <c r="W75" s="90"/>
      <c r="X75" s="149"/>
      <c r="Y75" s="149"/>
      <c r="Z75" s="149"/>
      <c r="AA75" s="32"/>
      <c r="AB75" s="149"/>
      <c r="AC75" s="90"/>
      <c r="AD75" s="149"/>
      <c r="AE75" s="149"/>
      <c r="AF75" s="90"/>
      <c r="AG75" s="149"/>
      <c r="AH75" s="149"/>
      <c r="AI75" s="149"/>
      <c r="AJ75" s="135">
        <f>SQRT(SUMSQ(C75,F75))</f>
        <v>0.3</v>
      </c>
      <c r="AK75" s="180">
        <f>SQRT(SUMSQ(D75,G75))</f>
        <v>0.3</v>
      </c>
      <c r="AL75" s="136">
        <f>SQRT(SUMSQ(E75,H75))</f>
        <v>0.3</v>
      </c>
      <c r="AM75" s="91"/>
      <c r="AN75" s="46" t="s">
        <v>137</v>
      </c>
    </row>
    <row r="76" spans="1:40" ht="13">
      <c r="A76" s="34"/>
      <c r="B76" s="23"/>
      <c r="C76" s="35"/>
      <c r="D76" s="36"/>
      <c r="E76" s="36"/>
      <c r="F76" s="35"/>
      <c r="G76" s="36"/>
      <c r="H76" s="118"/>
      <c r="I76" s="36"/>
      <c r="J76" s="150"/>
      <c r="K76" s="36"/>
      <c r="L76" s="36"/>
      <c r="M76" s="36"/>
      <c r="N76" s="35"/>
      <c r="O76" s="36"/>
      <c r="P76" s="118"/>
      <c r="Q76" s="150"/>
      <c r="R76" s="36"/>
      <c r="S76" s="36"/>
      <c r="T76" s="118"/>
      <c r="U76" s="36"/>
      <c r="V76" s="36"/>
      <c r="W76" s="118"/>
      <c r="X76" s="36"/>
      <c r="Y76" s="36"/>
      <c r="Z76" s="36"/>
      <c r="AA76" s="35"/>
      <c r="AB76" s="36"/>
      <c r="AC76" s="118"/>
      <c r="AD76" s="36"/>
      <c r="AE76" s="36"/>
      <c r="AF76" s="118"/>
      <c r="AG76" s="36"/>
      <c r="AH76" s="36"/>
      <c r="AI76" s="36"/>
      <c r="AJ76" s="123"/>
      <c r="AK76" s="28"/>
      <c r="AL76" s="124"/>
      <c r="AM76" s="89"/>
      <c r="AN76" s="46"/>
    </row>
    <row r="77" spans="1:40" ht="13">
      <c r="A77" s="34"/>
      <c r="B77" s="23"/>
      <c r="C77" s="35"/>
      <c r="D77" s="36"/>
      <c r="E77" s="36"/>
      <c r="F77" s="35"/>
      <c r="G77" s="36"/>
      <c r="H77" s="118"/>
      <c r="I77" s="36"/>
      <c r="J77" s="150"/>
      <c r="K77" s="36"/>
      <c r="L77" s="36"/>
      <c r="M77" s="36"/>
      <c r="N77" s="35"/>
      <c r="O77" s="36"/>
      <c r="P77" s="118"/>
      <c r="Q77" s="150"/>
      <c r="R77" s="36"/>
      <c r="S77" s="36"/>
      <c r="T77" s="118"/>
      <c r="U77" s="36"/>
      <c r="V77" s="36"/>
      <c r="W77" s="118"/>
      <c r="X77" s="36"/>
      <c r="Y77" s="36"/>
      <c r="Z77" s="36"/>
      <c r="AA77" s="35"/>
      <c r="AB77" s="36"/>
      <c r="AC77" s="118"/>
      <c r="AD77" s="36"/>
      <c r="AE77" s="36"/>
      <c r="AF77" s="118"/>
      <c r="AG77" s="36"/>
      <c r="AH77" s="36"/>
      <c r="AI77" s="36"/>
      <c r="AJ77" s="123"/>
      <c r="AK77" s="28"/>
      <c r="AL77" s="124"/>
      <c r="AM77" s="89"/>
      <c r="AN77" s="46"/>
    </row>
    <row r="78" spans="1:40">
      <c r="A78" s="30" t="s">
        <v>138</v>
      </c>
      <c r="B78" s="31" t="s">
        <v>134</v>
      </c>
      <c r="C78" s="32">
        <v>1</v>
      </c>
      <c r="D78" s="149">
        <v>1</v>
      </c>
      <c r="E78" s="149">
        <v>1</v>
      </c>
      <c r="F78" s="32">
        <v>1</v>
      </c>
      <c r="G78" s="149">
        <v>1</v>
      </c>
      <c r="H78" s="90">
        <v>1</v>
      </c>
      <c r="I78" s="149"/>
      <c r="J78" s="148"/>
      <c r="K78" s="149"/>
      <c r="L78" s="149"/>
      <c r="M78" s="149"/>
      <c r="N78" s="32"/>
      <c r="O78" s="149"/>
      <c r="P78" s="90"/>
      <c r="Q78" s="148"/>
      <c r="R78" s="149"/>
      <c r="S78" s="149"/>
      <c r="T78" s="90"/>
      <c r="U78" s="149"/>
      <c r="V78" s="149"/>
      <c r="W78" s="90"/>
      <c r="X78" s="149"/>
      <c r="Y78" s="149"/>
      <c r="Z78" s="149"/>
      <c r="AA78" s="32"/>
      <c r="AB78" s="149"/>
      <c r="AC78" s="90"/>
      <c r="AD78" s="149"/>
      <c r="AE78" s="149"/>
      <c r="AF78" s="90"/>
      <c r="AG78" s="149"/>
      <c r="AH78" s="149"/>
      <c r="AI78" s="149"/>
      <c r="AJ78" s="41"/>
      <c r="AK78" s="164"/>
      <c r="AL78" s="128"/>
      <c r="AM78" s="90"/>
      <c r="AN78" s="46" t="s">
        <v>135</v>
      </c>
    </row>
    <row r="79" spans="1:40" ht="13">
      <c r="A79" s="33" t="s">
        <v>139</v>
      </c>
      <c r="B79" s="31" t="s">
        <v>33</v>
      </c>
      <c r="C79" s="32">
        <f>C$58*C78</f>
        <v>1.5</v>
      </c>
      <c r="D79" s="149">
        <f>D$58*D78</f>
        <v>1.5</v>
      </c>
      <c r="E79" s="149">
        <f>E$58*E78</f>
        <v>1.5</v>
      </c>
      <c r="F79" s="32">
        <f>F$59*F78</f>
        <v>0.3</v>
      </c>
      <c r="G79" s="149">
        <f>G$59*G78</f>
        <v>0.3</v>
      </c>
      <c r="H79" s="90">
        <f>H$59*H78</f>
        <v>0.3</v>
      </c>
      <c r="I79" s="149"/>
      <c r="J79" s="148"/>
      <c r="K79" s="149"/>
      <c r="L79" s="149"/>
      <c r="M79" s="149"/>
      <c r="N79" s="32"/>
      <c r="O79" s="149"/>
      <c r="P79" s="90"/>
      <c r="Q79" s="148"/>
      <c r="R79" s="149"/>
      <c r="S79" s="149"/>
      <c r="T79" s="90"/>
      <c r="U79" s="149"/>
      <c r="V79" s="149"/>
      <c r="W79" s="90"/>
      <c r="X79" s="149"/>
      <c r="Y79" s="149"/>
      <c r="Z79" s="149"/>
      <c r="AA79" s="32"/>
      <c r="AB79" s="149"/>
      <c r="AC79" s="90"/>
      <c r="AD79" s="149"/>
      <c r="AE79" s="149"/>
      <c r="AF79" s="90"/>
      <c r="AG79" s="149"/>
      <c r="AH79" s="149"/>
      <c r="AI79" s="149"/>
      <c r="AJ79" s="135">
        <f>SQRT(SUMSQ(C79,F79))</f>
        <v>1.5297058540778354</v>
      </c>
      <c r="AK79" s="180">
        <f>SQRT(SUMSQ(D79,G79))</f>
        <v>1.5297058540778354</v>
      </c>
      <c r="AL79" s="136">
        <f>SQRT(SUMSQ(E79,H79))</f>
        <v>1.5297058540778354</v>
      </c>
      <c r="AM79" s="91"/>
      <c r="AN79" s="46" t="s">
        <v>140</v>
      </c>
    </row>
    <row r="80" spans="1:40" ht="13">
      <c r="A80" s="34"/>
      <c r="B80" s="23"/>
      <c r="C80" s="35"/>
      <c r="D80" s="36"/>
      <c r="E80" s="36"/>
      <c r="F80" s="35"/>
      <c r="G80" s="36"/>
      <c r="H80" s="118"/>
      <c r="I80" s="36"/>
      <c r="J80" s="150"/>
      <c r="K80" s="36"/>
      <c r="L80" s="36"/>
      <c r="M80" s="36"/>
      <c r="N80" s="35"/>
      <c r="O80" s="36"/>
      <c r="P80" s="118"/>
      <c r="Q80" s="150"/>
      <c r="R80" s="36"/>
      <c r="S80" s="36"/>
      <c r="T80" s="118"/>
      <c r="U80" s="36"/>
      <c r="V80" s="36"/>
      <c r="W80" s="118"/>
      <c r="X80" s="36"/>
      <c r="Y80" s="36"/>
      <c r="Z80" s="36"/>
      <c r="AA80" s="35"/>
      <c r="AB80" s="36"/>
      <c r="AC80" s="118"/>
      <c r="AD80" s="36"/>
      <c r="AE80" s="36"/>
      <c r="AF80" s="118"/>
      <c r="AG80" s="36"/>
      <c r="AH80" s="36"/>
      <c r="AI80" s="36"/>
      <c r="AJ80" s="123"/>
      <c r="AK80" s="28"/>
      <c r="AL80" s="124"/>
      <c r="AM80" s="89"/>
      <c r="AN80" s="46"/>
    </row>
    <row r="81" spans="1:40" ht="13">
      <c r="A81" s="34"/>
      <c r="B81" s="23"/>
      <c r="C81" s="35"/>
      <c r="D81" s="36"/>
      <c r="E81" s="36"/>
      <c r="F81" s="35"/>
      <c r="G81" s="36"/>
      <c r="H81" s="118"/>
      <c r="I81" s="36"/>
      <c r="J81" s="150"/>
      <c r="K81" s="36"/>
      <c r="L81" s="36"/>
      <c r="M81" s="118"/>
      <c r="N81" s="35"/>
      <c r="O81" s="36"/>
      <c r="P81" s="118"/>
      <c r="Q81" s="150"/>
      <c r="R81" s="36"/>
      <c r="S81" s="36"/>
      <c r="T81" s="118"/>
      <c r="U81" s="36"/>
      <c r="V81" s="36"/>
      <c r="W81" s="118"/>
      <c r="X81" s="36"/>
      <c r="Y81" s="36"/>
      <c r="Z81" s="36"/>
      <c r="AA81" s="35"/>
      <c r="AB81" s="36"/>
      <c r="AC81" s="118"/>
      <c r="AD81" s="36"/>
      <c r="AE81" s="36"/>
      <c r="AF81" s="118"/>
      <c r="AG81" s="36"/>
      <c r="AH81" s="36"/>
      <c r="AI81" s="36"/>
      <c r="AJ81" s="123"/>
      <c r="AK81" s="28"/>
      <c r="AL81" s="124"/>
      <c r="AM81" s="89"/>
      <c r="AN81" s="46"/>
    </row>
    <row r="82" spans="1:40">
      <c r="A82" s="30" t="s">
        <v>141</v>
      </c>
      <c r="B82" s="31" t="s">
        <v>134</v>
      </c>
      <c r="C82" s="32">
        <v>1</v>
      </c>
      <c r="D82" s="149">
        <v>1</v>
      </c>
      <c r="E82" s="149">
        <v>1</v>
      </c>
      <c r="F82" s="32">
        <f>F37/(C37+F37)</f>
        <v>0.7152527510491985</v>
      </c>
      <c r="G82" s="149">
        <f>G37/(D37+G37)</f>
        <v>0.7152527510491985</v>
      </c>
      <c r="H82" s="90">
        <f>H37/(E37+H37)</f>
        <v>0.7152527510491985</v>
      </c>
      <c r="I82" s="149"/>
      <c r="J82" s="148"/>
      <c r="K82" s="149"/>
      <c r="L82" s="149"/>
      <c r="M82" s="149"/>
      <c r="N82" s="32"/>
      <c r="O82" s="149"/>
      <c r="P82" s="90"/>
      <c r="Q82" s="148"/>
      <c r="R82" s="149"/>
      <c r="S82" s="149"/>
      <c r="T82" s="90"/>
      <c r="U82" s="149"/>
      <c r="V82" s="149"/>
      <c r="W82" s="90"/>
      <c r="X82" s="149"/>
      <c r="Y82" s="149"/>
      <c r="Z82" s="149"/>
      <c r="AA82" s="32"/>
      <c r="AB82" s="149"/>
      <c r="AC82" s="90"/>
      <c r="AD82" s="149"/>
      <c r="AE82" s="149"/>
      <c r="AF82" s="90"/>
      <c r="AG82" s="149"/>
      <c r="AH82" s="149"/>
      <c r="AI82" s="149"/>
      <c r="AJ82" s="41"/>
      <c r="AK82" s="164"/>
      <c r="AL82" s="128"/>
      <c r="AM82" s="90"/>
      <c r="AN82" s="133" t="s">
        <v>142</v>
      </c>
    </row>
    <row r="83" spans="1:40" ht="13">
      <c r="A83" s="33" t="s">
        <v>143</v>
      </c>
      <c r="B83" s="31" t="s">
        <v>33</v>
      </c>
      <c r="C83" s="32">
        <f>C$58*C82</f>
        <v>1.5</v>
      </c>
      <c r="D83" s="149">
        <f>D$58*D82</f>
        <v>1.5</v>
      </c>
      <c r="E83" s="149">
        <f>E$58*E82</f>
        <v>1.5</v>
      </c>
      <c r="F83" s="32">
        <f>F$59*F82</f>
        <v>0.21457582531475955</v>
      </c>
      <c r="G83" s="149">
        <f>G$59*G82</f>
        <v>0.21457582531475955</v>
      </c>
      <c r="H83" s="90">
        <f>H$59*H82</f>
        <v>0.21457582531475955</v>
      </c>
      <c r="I83" s="149"/>
      <c r="J83" s="148"/>
      <c r="K83" s="149"/>
      <c r="L83" s="149"/>
      <c r="M83" s="149"/>
      <c r="N83" s="32"/>
      <c r="O83" s="149"/>
      <c r="P83" s="90"/>
      <c r="Q83" s="148"/>
      <c r="R83" s="149"/>
      <c r="S83" s="149"/>
      <c r="T83" s="90"/>
      <c r="U83" s="149"/>
      <c r="V83" s="149"/>
      <c r="W83" s="90"/>
      <c r="X83" s="149"/>
      <c r="Y83" s="149"/>
      <c r="Z83" s="149"/>
      <c r="AA83" s="32"/>
      <c r="AB83" s="149"/>
      <c r="AC83" s="90"/>
      <c r="AD83" s="149"/>
      <c r="AE83" s="149"/>
      <c r="AF83" s="90"/>
      <c r="AG83" s="149"/>
      <c r="AH83" s="149"/>
      <c r="AI83" s="149"/>
      <c r="AJ83" s="135">
        <f>SQRT(SUMSQ(C83,F83))</f>
        <v>1.5152698719401472</v>
      </c>
      <c r="AK83" s="180">
        <f>SQRT(SUMSQ(D83,G83))</f>
        <v>1.5152698719401472</v>
      </c>
      <c r="AL83" s="136">
        <f>SQRT(SUMSQ(E83,H83))</f>
        <v>1.5152698719401472</v>
      </c>
      <c r="AM83" s="91"/>
      <c r="AN83" s="46" t="s">
        <v>144</v>
      </c>
    </row>
    <row r="84" spans="1:40" ht="13">
      <c r="A84" s="34"/>
      <c r="B84" s="23"/>
      <c r="C84" s="35"/>
      <c r="D84" s="36"/>
      <c r="E84" s="36"/>
      <c r="F84" s="35"/>
      <c r="G84" s="36"/>
      <c r="H84" s="118"/>
      <c r="I84" s="36"/>
      <c r="J84" s="150"/>
      <c r="K84" s="36"/>
      <c r="L84" s="36"/>
      <c r="M84" s="36"/>
      <c r="N84" s="35"/>
      <c r="O84" s="36"/>
      <c r="P84" s="118"/>
      <c r="Q84" s="150"/>
      <c r="R84" s="36"/>
      <c r="S84" s="36"/>
      <c r="T84" s="118"/>
      <c r="U84" s="36"/>
      <c r="V84" s="36"/>
      <c r="W84" s="118"/>
      <c r="X84" s="36"/>
      <c r="Y84" s="36"/>
      <c r="Z84" s="36"/>
      <c r="AA84" s="35"/>
      <c r="AB84" s="36"/>
      <c r="AC84" s="118"/>
      <c r="AD84" s="36"/>
      <c r="AE84" s="36"/>
      <c r="AF84" s="118"/>
      <c r="AG84" s="36"/>
      <c r="AH84" s="36"/>
      <c r="AI84" s="36"/>
      <c r="AJ84" s="123"/>
      <c r="AK84" s="28"/>
      <c r="AL84" s="124"/>
      <c r="AM84" s="89"/>
      <c r="AN84" s="46"/>
    </row>
    <row r="85" spans="1:40" ht="13">
      <c r="A85" s="34"/>
      <c r="B85" s="23"/>
      <c r="C85" s="35"/>
      <c r="D85" s="36"/>
      <c r="E85" s="36"/>
      <c r="F85" s="35"/>
      <c r="G85" s="36"/>
      <c r="H85" s="118"/>
      <c r="I85" s="36"/>
      <c r="J85" s="150"/>
      <c r="K85" s="36"/>
      <c r="L85" s="36"/>
      <c r="M85" s="36"/>
      <c r="N85" s="35"/>
      <c r="O85" s="36"/>
      <c r="P85" s="118"/>
      <c r="Q85" s="150"/>
      <c r="R85" s="36"/>
      <c r="S85" s="36"/>
      <c r="T85" s="118"/>
      <c r="U85" s="36"/>
      <c r="V85" s="36"/>
      <c r="W85" s="118"/>
      <c r="X85" s="36"/>
      <c r="Y85" s="36"/>
      <c r="Z85" s="118"/>
      <c r="AA85" s="36"/>
      <c r="AB85" s="36"/>
      <c r="AC85" s="118"/>
      <c r="AD85" s="36"/>
      <c r="AE85" s="36"/>
      <c r="AF85" s="118"/>
      <c r="AG85" s="36"/>
      <c r="AH85" s="36"/>
      <c r="AI85" s="36"/>
      <c r="AJ85" s="123"/>
      <c r="AK85" s="28"/>
      <c r="AL85" s="124"/>
      <c r="AM85" s="89"/>
      <c r="AN85" s="46"/>
    </row>
    <row r="86" spans="1:40">
      <c r="A86" s="30" t="s">
        <v>145</v>
      </c>
      <c r="B86" s="31" t="s">
        <v>134</v>
      </c>
      <c r="C86" s="32"/>
      <c r="D86" s="149"/>
      <c r="E86" s="149"/>
      <c r="F86" s="32"/>
      <c r="G86" s="149"/>
      <c r="H86" s="90"/>
      <c r="I86" s="149"/>
      <c r="J86" s="148"/>
      <c r="K86" s="149">
        <v>0</v>
      </c>
      <c r="L86" s="149">
        <v>0</v>
      </c>
      <c r="M86" s="149">
        <v>0</v>
      </c>
      <c r="N86" s="321">
        <v>1</v>
      </c>
      <c r="O86" s="149">
        <v>1</v>
      </c>
      <c r="P86" s="90">
        <v>1</v>
      </c>
      <c r="Q86" s="148"/>
      <c r="R86" s="149"/>
      <c r="S86" s="149"/>
      <c r="T86" s="90"/>
      <c r="U86" s="149"/>
      <c r="V86" s="149"/>
      <c r="W86" s="90"/>
      <c r="X86" s="149"/>
      <c r="Y86" s="149"/>
      <c r="Z86" s="90"/>
      <c r="AA86" s="149"/>
      <c r="AB86" s="149"/>
      <c r="AC86" s="90"/>
      <c r="AD86" s="149"/>
      <c r="AE86" s="149"/>
      <c r="AF86" s="90"/>
      <c r="AG86" s="149"/>
      <c r="AH86" s="149"/>
      <c r="AI86" s="149"/>
      <c r="AJ86" s="41"/>
      <c r="AK86" s="164"/>
      <c r="AL86" s="128"/>
      <c r="AM86" s="90"/>
      <c r="AN86" s="46" t="s">
        <v>135</v>
      </c>
    </row>
    <row r="87" spans="1:40" ht="13">
      <c r="A87" s="33" t="s">
        <v>146</v>
      </c>
      <c r="B87" s="31" t="s">
        <v>33</v>
      </c>
      <c r="C87" s="32"/>
      <c r="D87" s="149"/>
      <c r="E87" s="149"/>
      <c r="F87" s="32"/>
      <c r="G87" s="149"/>
      <c r="H87" s="90"/>
      <c r="I87" s="149"/>
      <c r="J87" s="148"/>
      <c r="K87" s="149">
        <f>K$58*K86</f>
        <v>0</v>
      </c>
      <c r="L87" s="149">
        <f>L$58*L86</f>
        <v>0</v>
      </c>
      <c r="M87" s="149">
        <f>M$58*M86</f>
        <v>0</v>
      </c>
      <c r="N87" s="321">
        <f>N$59*N86</f>
        <v>0.3</v>
      </c>
      <c r="O87" s="149">
        <f>O$59*O86</f>
        <v>0.3</v>
      </c>
      <c r="P87" s="90">
        <f>P$59*P86</f>
        <v>0.3</v>
      </c>
      <c r="Q87" s="148"/>
      <c r="R87" s="149"/>
      <c r="S87" s="149"/>
      <c r="T87" s="90"/>
      <c r="U87" s="149"/>
      <c r="V87" s="149"/>
      <c r="W87" s="90"/>
      <c r="X87" s="149"/>
      <c r="Y87" s="149"/>
      <c r="Z87" s="90"/>
      <c r="AA87" s="149"/>
      <c r="AB87" s="149"/>
      <c r="AC87" s="90"/>
      <c r="AD87" s="149"/>
      <c r="AE87" s="149"/>
      <c r="AF87" s="90"/>
      <c r="AG87" s="149"/>
      <c r="AH87" s="149"/>
      <c r="AI87" s="149"/>
      <c r="AJ87" s="135">
        <f>SQRT(SUMSQ(K87,N87))</f>
        <v>0.3</v>
      </c>
      <c r="AK87" s="180">
        <f>SQRT(SUMSQ(L87,O87))</f>
        <v>0.3</v>
      </c>
      <c r="AL87" s="136">
        <f>SQRT(SUMSQ(M87,P87))</f>
        <v>0.3</v>
      </c>
      <c r="AM87" s="91"/>
      <c r="AN87" s="46" t="s">
        <v>137</v>
      </c>
    </row>
    <row r="88" spans="1:40" ht="13">
      <c r="A88" s="34"/>
      <c r="B88" s="23"/>
      <c r="C88" s="35"/>
      <c r="D88" s="36"/>
      <c r="E88" s="36"/>
      <c r="F88" s="35"/>
      <c r="G88" s="36"/>
      <c r="H88" s="118"/>
      <c r="I88" s="36"/>
      <c r="J88" s="150"/>
      <c r="K88" s="36"/>
      <c r="L88" s="36"/>
      <c r="M88" s="36"/>
      <c r="N88" s="322"/>
      <c r="O88" s="36"/>
      <c r="P88" s="118"/>
      <c r="Q88" s="150"/>
      <c r="R88" s="36"/>
      <c r="S88" s="36"/>
      <c r="T88" s="118"/>
      <c r="U88" s="36"/>
      <c r="V88" s="36"/>
      <c r="W88" s="118"/>
      <c r="X88" s="36"/>
      <c r="Y88" s="36"/>
      <c r="Z88" s="118"/>
      <c r="AA88" s="36"/>
      <c r="AB88" s="36"/>
      <c r="AC88" s="118"/>
      <c r="AD88" s="36"/>
      <c r="AE88" s="36"/>
      <c r="AF88" s="118"/>
      <c r="AG88" s="36"/>
      <c r="AH88" s="36"/>
      <c r="AI88" s="36"/>
      <c r="AJ88" s="123"/>
      <c r="AK88" s="28"/>
      <c r="AL88" s="124"/>
      <c r="AM88" s="89"/>
      <c r="AN88" s="46"/>
    </row>
    <row r="89" spans="1:40" ht="13">
      <c r="A89" s="34"/>
      <c r="B89" s="23"/>
      <c r="C89" s="35"/>
      <c r="D89" s="36"/>
      <c r="E89" s="36"/>
      <c r="F89" s="35"/>
      <c r="G89" s="36"/>
      <c r="H89" s="118"/>
      <c r="I89" s="36"/>
      <c r="J89" s="150"/>
      <c r="K89" s="36"/>
      <c r="L89" s="36"/>
      <c r="M89" s="36"/>
      <c r="N89" s="322"/>
      <c r="O89" s="36"/>
      <c r="P89" s="118"/>
      <c r="Q89" s="150"/>
      <c r="R89" s="36"/>
      <c r="S89" s="36"/>
      <c r="T89" s="118"/>
      <c r="U89" s="36"/>
      <c r="V89" s="36"/>
      <c r="W89" s="118"/>
      <c r="X89" s="36"/>
      <c r="Y89" s="36"/>
      <c r="Z89" s="118"/>
      <c r="AA89" s="36"/>
      <c r="AB89" s="36"/>
      <c r="AC89" s="118"/>
      <c r="AD89" s="36"/>
      <c r="AE89" s="36"/>
      <c r="AF89" s="118"/>
      <c r="AG89" s="36"/>
      <c r="AH89" s="36"/>
      <c r="AI89" s="36"/>
      <c r="AJ89" s="123"/>
      <c r="AK89" s="28"/>
      <c r="AL89" s="124"/>
      <c r="AM89" s="89"/>
      <c r="AN89" s="46"/>
    </row>
    <row r="90" spans="1:40">
      <c r="A90" s="30" t="s">
        <v>147</v>
      </c>
      <c r="B90" s="31" t="s">
        <v>134</v>
      </c>
      <c r="C90" s="32"/>
      <c r="D90" s="149"/>
      <c r="E90" s="149"/>
      <c r="F90" s="32"/>
      <c r="G90" s="149"/>
      <c r="H90" s="90"/>
      <c r="I90" s="149"/>
      <c r="J90" s="148"/>
      <c r="K90" s="149">
        <v>1</v>
      </c>
      <c r="L90" s="149">
        <v>1</v>
      </c>
      <c r="M90" s="149">
        <v>1</v>
      </c>
      <c r="N90" s="321">
        <v>1</v>
      </c>
      <c r="O90" s="149">
        <v>1</v>
      </c>
      <c r="P90" s="90">
        <v>1</v>
      </c>
      <c r="Q90" s="148"/>
      <c r="R90" s="149"/>
      <c r="S90" s="149"/>
      <c r="T90" s="90"/>
      <c r="U90" s="149"/>
      <c r="V90" s="149"/>
      <c r="W90" s="90"/>
      <c r="X90" s="149"/>
      <c r="Y90" s="149"/>
      <c r="Z90" s="90"/>
      <c r="AA90" s="149"/>
      <c r="AB90" s="149"/>
      <c r="AC90" s="90"/>
      <c r="AD90" s="149"/>
      <c r="AE90" s="149"/>
      <c r="AF90" s="90"/>
      <c r="AG90" s="149"/>
      <c r="AH90" s="149"/>
      <c r="AI90" s="149"/>
      <c r="AJ90" s="41"/>
      <c r="AK90" s="164"/>
      <c r="AL90" s="128"/>
      <c r="AM90" s="90"/>
      <c r="AN90" s="46" t="s">
        <v>135</v>
      </c>
    </row>
    <row r="91" spans="1:40" ht="13">
      <c r="A91" s="33" t="s">
        <v>148</v>
      </c>
      <c r="B91" s="31" t="s">
        <v>33</v>
      </c>
      <c r="C91" s="32"/>
      <c r="D91" s="149"/>
      <c r="E91" s="149"/>
      <c r="F91" s="32"/>
      <c r="G91" s="149"/>
      <c r="H91" s="90"/>
      <c r="I91" s="149"/>
      <c r="J91" s="148"/>
      <c r="K91" s="149">
        <f>K$58*K90</f>
        <v>1.5</v>
      </c>
      <c r="L91" s="149">
        <f>L$58*L90</f>
        <v>1.5</v>
      </c>
      <c r="M91" s="149">
        <f>M$58*M90</f>
        <v>1.5</v>
      </c>
      <c r="N91" s="321">
        <f>N$59*N90</f>
        <v>0.3</v>
      </c>
      <c r="O91" s="149">
        <f>O$59*O90</f>
        <v>0.3</v>
      </c>
      <c r="P91" s="90">
        <f>P$59*P90</f>
        <v>0.3</v>
      </c>
      <c r="Q91" s="148"/>
      <c r="R91" s="149"/>
      <c r="S91" s="149"/>
      <c r="T91" s="90"/>
      <c r="U91" s="149"/>
      <c r="V91" s="149"/>
      <c r="W91" s="90"/>
      <c r="X91" s="149"/>
      <c r="Y91" s="149"/>
      <c r="Z91" s="90"/>
      <c r="AA91" s="149"/>
      <c r="AB91" s="149"/>
      <c r="AC91" s="90"/>
      <c r="AD91" s="149"/>
      <c r="AE91" s="149"/>
      <c r="AF91" s="90"/>
      <c r="AG91" s="149"/>
      <c r="AH91" s="149"/>
      <c r="AI91" s="149"/>
      <c r="AJ91" s="135">
        <f>SQRT(SUMSQ(K91,N91))</f>
        <v>1.5297058540778354</v>
      </c>
      <c r="AK91" s="180">
        <f>SQRT(SUMSQ(L91,O91))</f>
        <v>1.5297058540778354</v>
      </c>
      <c r="AL91" s="136">
        <f>SQRT(SUMSQ(M91,P91))</f>
        <v>1.5297058540778354</v>
      </c>
      <c r="AM91" s="91"/>
      <c r="AN91" s="46" t="s">
        <v>140</v>
      </c>
    </row>
    <row r="92" spans="1:40" ht="13">
      <c r="A92" s="34"/>
      <c r="B92" s="23"/>
      <c r="C92" s="35"/>
      <c r="D92" s="36"/>
      <c r="E92" s="36"/>
      <c r="F92" s="35"/>
      <c r="G92" s="36"/>
      <c r="H92" s="118"/>
      <c r="I92" s="36"/>
      <c r="J92" s="150"/>
      <c r="K92" s="36"/>
      <c r="L92" s="36"/>
      <c r="M92" s="36"/>
      <c r="N92" s="322"/>
      <c r="O92" s="36"/>
      <c r="P92" s="118"/>
      <c r="Q92" s="150"/>
      <c r="R92" s="36"/>
      <c r="S92" s="36"/>
      <c r="T92" s="118"/>
      <c r="U92" s="36"/>
      <c r="V92" s="36"/>
      <c r="W92" s="118"/>
      <c r="X92" s="36"/>
      <c r="Y92" s="36"/>
      <c r="Z92" s="118"/>
      <c r="AA92" s="36"/>
      <c r="AB92" s="36"/>
      <c r="AC92" s="118"/>
      <c r="AD92" s="36"/>
      <c r="AE92" s="36"/>
      <c r="AF92" s="118"/>
      <c r="AG92" s="36"/>
      <c r="AH92" s="36"/>
      <c r="AI92" s="36"/>
      <c r="AJ92" s="123"/>
      <c r="AK92" s="28"/>
      <c r="AL92" s="124"/>
      <c r="AM92" s="89"/>
      <c r="AN92" s="46"/>
    </row>
    <row r="93" spans="1:40" ht="13">
      <c r="A93" s="34"/>
      <c r="B93" s="23"/>
      <c r="C93" s="35"/>
      <c r="D93" s="36"/>
      <c r="E93" s="36"/>
      <c r="F93" s="35"/>
      <c r="G93" s="36"/>
      <c r="H93" s="118"/>
      <c r="I93" s="36"/>
      <c r="J93" s="150"/>
      <c r="K93" s="36"/>
      <c r="L93" s="36"/>
      <c r="M93" s="36"/>
      <c r="N93" s="322"/>
      <c r="O93" s="36"/>
      <c r="P93" s="118"/>
      <c r="Q93" s="150"/>
      <c r="R93" s="36"/>
      <c r="S93" s="36"/>
      <c r="T93" s="118"/>
      <c r="U93" s="36"/>
      <c r="V93" s="36"/>
      <c r="W93" s="118"/>
      <c r="X93" s="36"/>
      <c r="Y93" s="36"/>
      <c r="Z93" s="118"/>
      <c r="AA93" s="36"/>
      <c r="AB93" s="36"/>
      <c r="AC93" s="118"/>
      <c r="AD93" s="36"/>
      <c r="AE93" s="36"/>
      <c r="AF93" s="118"/>
      <c r="AG93" s="36"/>
      <c r="AH93" s="36"/>
      <c r="AI93" s="36"/>
      <c r="AJ93" s="123"/>
      <c r="AK93" s="28"/>
      <c r="AL93" s="124"/>
      <c r="AM93" s="89"/>
      <c r="AN93" s="46"/>
    </row>
    <row r="94" spans="1:40">
      <c r="A94" s="30" t="s">
        <v>149</v>
      </c>
      <c r="B94" s="151" t="s">
        <v>134</v>
      </c>
      <c r="C94" s="32"/>
      <c r="D94" s="149"/>
      <c r="E94" s="149"/>
      <c r="F94" s="32"/>
      <c r="G94" s="149"/>
      <c r="H94" s="90"/>
      <c r="I94" s="149"/>
      <c r="J94" s="148"/>
      <c r="K94" s="149">
        <v>1</v>
      </c>
      <c r="L94" s="149">
        <v>1</v>
      </c>
      <c r="M94" s="149">
        <v>1</v>
      </c>
      <c r="N94" s="321">
        <f>N37/(K37+N37)</f>
        <v>1.258925411635676E-10</v>
      </c>
      <c r="O94" s="149">
        <f>O37/(L37+O37)</f>
        <v>0.75974692664795762</v>
      </c>
      <c r="P94" s="90">
        <f>P37/(M37+P37)</f>
        <v>0.75974692664795762</v>
      </c>
      <c r="Q94" s="148"/>
      <c r="R94" s="149"/>
      <c r="S94" s="149"/>
      <c r="T94" s="90"/>
      <c r="U94" s="149"/>
      <c r="V94" s="149"/>
      <c r="W94" s="90"/>
      <c r="X94" s="149"/>
      <c r="Y94" s="149"/>
      <c r="Z94" s="90"/>
      <c r="AA94" s="149"/>
      <c r="AB94" s="149"/>
      <c r="AC94" s="90"/>
      <c r="AD94" s="149"/>
      <c r="AE94" s="149"/>
      <c r="AF94" s="90"/>
      <c r="AG94" s="149"/>
      <c r="AH94" s="149"/>
      <c r="AI94" s="149"/>
      <c r="AJ94" s="41"/>
      <c r="AK94" s="164"/>
      <c r="AL94" s="128"/>
      <c r="AM94" s="90"/>
      <c r="AN94" s="133" t="s">
        <v>142</v>
      </c>
    </row>
    <row r="95" spans="1:40" ht="13">
      <c r="A95" s="33" t="s">
        <v>150</v>
      </c>
      <c r="B95" s="151" t="s">
        <v>33</v>
      </c>
      <c r="C95" s="32"/>
      <c r="D95" s="149"/>
      <c r="E95" s="149"/>
      <c r="F95" s="32"/>
      <c r="G95" s="149"/>
      <c r="H95" s="90"/>
      <c r="I95" s="149"/>
      <c r="J95" s="148"/>
      <c r="K95" s="149">
        <f>K$58*K94</f>
        <v>1.5</v>
      </c>
      <c r="L95" s="149">
        <f>L$58*L94</f>
        <v>1.5</v>
      </c>
      <c r="M95" s="149">
        <f>M$58*M94</f>
        <v>1.5</v>
      </c>
      <c r="N95" s="321">
        <f>N$59*N94</f>
        <v>3.776776234907028E-11</v>
      </c>
      <c r="O95" s="149">
        <f>O$59*O94</f>
        <v>0.22792407799438727</v>
      </c>
      <c r="P95" s="90">
        <f>P$59*P94</f>
        <v>0.22792407799438727</v>
      </c>
      <c r="Q95" s="148"/>
      <c r="R95" s="149"/>
      <c r="S95" s="149"/>
      <c r="T95" s="90"/>
      <c r="U95" s="149"/>
      <c r="V95" s="149"/>
      <c r="W95" s="90"/>
      <c r="X95" s="149"/>
      <c r="Y95" s="149"/>
      <c r="Z95" s="90"/>
      <c r="AA95" s="149"/>
      <c r="AB95" s="149"/>
      <c r="AC95" s="90"/>
      <c r="AD95" s="149"/>
      <c r="AE95" s="149"/>
      <c r="AF95" s="90"/>
      <c r="AG95" s="149"/>
      <c r="AH95" s="149"/>
      <c r="AI95" s="149"/>
      <c r="AJ95" s="135">
        <f>SQRT(SUMSQ(K95,N95))</f>
        <v>1.5</v>
      </c>
      <c r="AK95" s="180">
        <f>SQRT(SUMSQ(L95,O95))</f>
        <v>1.5172176459986193</v>
      </c>
      <c r="AL95" s="136">
        <f>SQRT(SUMSQ(M95,P95))</f>
        <v>1.5172176459986193</v>
      </c>
      <c r="AM95" s="91"/>
      <c r="AN95" s="46" t="s">
        <v>144</v>
      </c>
    </row>
    <row r="96" spans="1:40" ht="13">
      <c r="A96" s="34"/>
      <c r="B96" s="23"/>
      <c r="C96" s="35"/>
      <c r="D96" s="36"/>
      <c r="E96" s="36"/>
      <c r="F96" s="35"/>
      <c r="G96" s="36"/>
      <c r="H96" s="118"/>
      <c r="I96" s="36"/>
      <c r="J96" s="150"/>
      <c r="K96" s="36"/>
      <c r="L96" s="36"/>
      <c r="M96" s="36"/>
      <c r="N96" s="322"/>
      <c r="O96" s="36"/>
      <c r="P96" s="118"/>
      <c r="Q96" s="150"/>
      <c r="R96" s="36"/>
      <c r="S96" s="36"/>
      <c r="T96" s="118"/>
      <c r="U96" s="36"/>
      <c r="V96" s="36"/>
      <c r="W96" s="118"/>
      <c r="X96" s="36"/>
      <c r="Y96" s="36"/>
      <c r="Z96" s="118"/>
      <c r="AA96" s="36"/>
      <c r="AB96" s="36"/>
      <c r="AC96" s="118"/>
      <c r="AD96" s="36"/>
      <c r="AE96" s="36"/>
      <c r="AF96" s="118"/>
      <c r="AG96" s="36"/>
      <c r="AH96" s="36"/>
      <c r="AI96" s="36"/>
      <c r="AJ96" s="123"/>
      <c r="AK96" s="28"/>
      <c r="AL96" s="124"/>
      <c r="AM96" s="89"/>
      <c r="AN96" s="46"/>
    </row>
    <row r="97" spans="1:40" ht="13">
      <c r="A97" s="34"/>
      <c r="B97" s="23"/>
      <c r="C97" s="35"/>
      <c r="D97" s="36"/>
      <c r="E97" s="36"/>
      <c r="F97" s="35"/>
      <c r="G97" s="36"/>
      <c r="H97" s="118"/>
      <c r="I97" s="36"/>
      <c r="J97" s="150"/>
      <c r="K97" s="36"/>
      <c r="L97" s="36"/>
      <c r="M97" s="36"/>
      <c r="N97" s="322"/>
      <c r="O97" s="36"/>
      <c r="P97" s="118"/>
      <c r="Q97" s="150"/>
      <c r="R97" s="36"/>
      <c r="S97" s="36"/>
      <c r="T97" s="118"/>
      <c r="U97" s="36"/>
      <c r="V97" s="36"/>
      <c r="W97" s="118"/>
      <c r="X97" s="36"/>
      <c r="Y97" s="36"/>
      <c r="Z97" s="118"/>
      <c r="AA97" s="36"/>
      <c r="AB97" s="36"/>
      <c r="AC97" s="118"/>
      <c r="AD97" s="36"/>
      <c r="AE97" s="36"/>
      <c r="AF97" s="118"/>
      <c r="AG97" s="36"/>
      <c r="AH97" s="36"/>
      <c r="AI97" s="36"/>
      <c r="AJ97" s="123"/>
      <c r="AK97" s="28"/>
      <c r="AL97" s="124"/>
      <c r="AM97" s="89"/>
      <c r="AN97" s="46"/>
    </row>
    <row r="98" spans="1:40">
      <c r="A98" s="30" t="s">
        <v>151</v>
      </c>
      <c r="B98" s="151" t="s">
        <v>134</v>
      </c>
      <c r="C98" s="32">
        <v>1</v>
      </c>
      <c r="D98" s="149">
        <v>1</v>
      </c>
      <c r="E98" s="149">
        <v>1</v>
      </c>
      <c r="F98" s="32">
        <v>1</v>
      </c>
      <c r="G98" s="149">
        <v>1</v>
      </c>
      <c r="H98" s="90">
        <v>1</v>
      </c>
      <c r="I98" s="149"/>
      <c r="J98" s="148"/>
      <c r="K98" s="149">
        <v>1</v>
      </c>
      <c r="L98" s="149">
        <v>1</v>
      </c>
      <c r="M98" s="149">
        <v>1</v>
      </c>
      <c r="N98" s="321">
        <v>1</v>
      </c>
      <c r="O98" s="149">
        <v>1</v>
      </c>
      <c r="P98" s="90">
        <v>1</v>
      </c>
      <c r="Q98" s="148"/>
      <c r="R98" s="149"/>
      <c r="S98" s="149"/>
      <c r="T98" s="90"/>
      <c r="U98" s="149"/>
      <c r="V98" s="149"/>
      <c r="W98" s="90"/>
      <c r="X98" s="149"/>
      <c r="Y98" s="149"/>
      <c r="Z98" s="90"/>
      <c r="AA98" s="149"/>
      <c r="AB98" s="149"/>
      <c r="AC98" s="90"/>
      <c r="AD98" s="149"/>
      <c r="AE98" s="149"/>
      <c r="AF98" s="90"/>
      <c r="AG98" s="149"/>
      <c r="AH98" s="149"/>
      <c r="AI98" s="149"/>
      <c r="AJ98" s="41"/>
      <c r="AK98" s="164"/>
      <c r="AL98" s="128"/>
      <c r="AM98" s="90"/>
      <c r="AN98" s="46" t="s">
        <v>135</v>
      </c>
    </row>
    <row r="99" spans="1:40" ht="13">
      <c r="A99" s="33" t="s">
        <v>152</v>
      </c>
      <c r="B99" s="151" t="s">
        <v>33</v>
      </c>
      <c r="C99" s="32">
        <f>C$58*C98</f>
        <v>1.5</v>
      </c>
      <c r="D99" s="149">
        <f>D$58*D98</f>
        <v>1.5</v>
      </c>
      <c r="E99" s="149">
        <f>E$58*E98</f>
        <v>1.5</v>
      </c>
      <c r="F99" s="32">
        <f>F$59*F98</f>
        <v>0.3</v>
      </c>
      <c r="G99" s="149">
        <f>G$59*G98</f>
        <v>0.3</v>
      </c>
      <c r="H99" s="90">
        <f>H$59*H98</f>
        <v>0.3</v>
      </c>
      <c r="I99" s="149"/>
      <c r="J99" s="148"/>
      <c r="K99" s="149">
        <f>K$58*K98</f>
        <v>1.5</v>
      </c>
      <c r="L99" s="149">
        <f>L$58*L98</f>
        <v>1.5</v>
      </c>
      <c r="M99" s="149">
        <f>M$58*M98</f>
        <v>1.5</v>
      </c>
      <c r="N99" s="321">
        <f>N$59*N98</f>
        <v>0.3</v>
      </c>
      <c r="O99" s="149">
        <f>O$59*O98</f>
        <v>0.3</v>
      </c>
      <c r="P99" s="90">
        <f>P$59*P98</f>
        <v>0.3</v>
      </c>
      <c r="Q99" s="148"/>
      <c r="R99" s="149"/>
      <c r="S99" s="149"/>
      <c r="T99" s="90"/>
      <c r="U99" s="149"/>
      <c r="V99" s="149"/>
      <c r="W99" s="90"/>
      <c r="X99" s="149"/>
      <c r="Y99" s="149"/>
      <c r="Z99" s="90"/>
      <c r="AA99" s="149"/>
      <c r="AB99" s="149"/>
      <c r="AC99" s="90"/>
      <c r="AD99" s="149"/>
      <c r="AE99" s="149"/>
      <c r="AF99" s="90"/>
      <c r="AG99" s="149"/>
      <c r="AH99" s="149"/>
      <c r="AI99" s="149"/>
      <c r="AJ99" s="135">
        <f>SQRT(SUMSQ(C99,F99,K99,N99))</f>
        <v>2.1633307652783933</v>
      </c>
      <c r="AK99" s="180">
        <f>SQRT(SUMSQ(D99,G99,L99,O99))</f>
        <v>2.1633307652783933</v>
      </c>
      <c r="AL99" s="136">
        <f>SQRT(SUMSQ(E99,H99,M99,P99))</f>
        <v>2.1633307652783933</v>
      </c>
      <c r="AM99" s="91"/>
      <c r="AN99" s="46" t="s">
        <v>153</v>
      </c>
    </row>
    <row r="100" spans="1:40" ht="13">
      <c r="A100" s="18"/>
      <c r="B100" s="83"/>
      <c r="C100" s="35"/>
      <c r="D100" s="36"/>
      <c r="E100" s="36"/>
      <c r="F100" s="35"/>
      <c r="G100" s="36"/>
      <c r="H100" s="118"/>
      <c r="I100" s="36"/>
      <c r="J100" s="150"/>
      <c r="K100" s="36"/>
      <c r="L100" s="36"/>
      <c r="M100" s="36"/>
      <c r="N100" s="322"/>
      <c r="O100" s="36"/>
      <c r="P100" s="118"/>
      <c r="Q100" s="150"/>
      <c r="R100" s="36"/>
      <c r="S100" s="36"/>
      <c r="T100" s="118"/>
      <c r="U100" s="36"/>
      <c r="V100" s="36"/>
      <c r="W100" s="118"/>
      <c r="X100" s="36"/>
      <c r="Y100" s="36"/>
      <c r="Z100" s="118"/>
      <c r="AA100" s="36"/>
      <c r="AB100" s="36"/>
      <c r="AC100" s="118"/>
      <c r="AD100" s="36"/>
      <c r="AE100" s="36"/>
      <c r="AF100" s="118"/>
      <c r="AG100" s="36"/>
      <c r="AH100" s="36"/>
      <c r="AI100" s="36"/>
      <c r="AJ100" s="123"/>
      <c r="AK100" s="28"/>
      <c r="AL100" s="124"/>
      <c r="AM100" s="89"/>
      <c r="AN100" s="46"/>
    </row>
    <row r="101" spans="1:40" ht="13">
      <c r="A101" s="18"/>
      <c r="B101" s="83"/>
      <c r="C101" s="35"/>
      <c r="D101" s="36"/>
      <c r="E101" s="36"/>
      <c r="F101" s="35"/>
      <c r="G101" s="36"/>
      <c r="H101" s="118"/>
      <c r="I101" s="36"/>
      <c r="J101" s="150"/>
      <c r="K101" s="36"/>
      <c r="L101" s="36"/>
      <c r="M101" s="36"/>
      <c r="N101" s="322"/>
      <c r="O101" s="36"/>
      <c r="P101" s="118"/>
      <c r="Q101" s="150"/>
      <c r="R101" s="36"/>
      <c r="S101" s="36"/>
      <c r="T101" s="118"/>
      <c r="U101" s="36"/>
      <c r="V101" s="36"/>
      <c r="W101" s="118"/>
      <c r="X101" s="36"/>
      <c r="Y101" s="36"/>
      <c r="Z101" s="118"/>
      <c r="AA101" s="36"/>
      <c r="AB101" s="36"/>
      <c r="AC101" s="118"/>
      <c r="AD101" s="36"/>
      <c r="AE101" s="36"/>
      <c r="AF101" s="118"/>
      <c r="AG101" s="36"/>
      <c r="AH101" s="36"/>
      <c r="AI101" s="36"/>
      <c r="AJ101" s="123"/>
      <c r="AK101" s="28"/>
      <c r="AL101" s="124"/>
      <c r="AM101" s="89"/>
      <c r="AN101" s="46"/>
    </row>
    <row r="102" spans="1:40">
      <c r="A102" s="30" t="s">
        <v>154</v>
      </c>
      <c r="B102" s="151" t="s">
        <v>134</v>
      </c>
      <c r="C102" s="32">
        <v>1</v>
      </c>
      <c r="D102" s="149">
        <v>1</v>
      </c>
      <c r="E102" s="149">
        <v>1</v>
      </c>
      <c r="F102" s="32">
        <f>F37/(C37+F37)</f>
        <v>0.7152527510491985</v>
      </c>
      <c r="G102" s="149">
        <f>G37/(D37+G37)</f>
        <v>0.7152527510491985</v>
      </c>
      <c r="H102" s="90">
        <f>H37/(E37+H37)</f>
        <v>0.7152527510491985</v>
      </c>
      <c r="I102" s="149"/>
      <c r="J102" s="148"/>
      <c r="K102" s="149">
        <v>1</v>
      </c>
      <c r="L102" s="149">
        <v>1</v>
      </c>
      <c r="M102" s="149">
        <v>1</v>
      </c>
      <c r="N102" s="321">
        <f>N37/(K37+N37)</f>
        <v>1.258925411635676E-10</v>
      </c>
      <c r="O102" s="149">
        <f>O37/(L37+O37)</f>
        <v>0.75974692664795762</v>
      </c>
      <c r="P102" s="90">
        <f>P37/(M37+P37)</f>
        <v>0.75974692664795762</v>
      </c>
      <c r="Q102" s="148"/>
      <c r="R102" s="149"/>
      <c r="S102" s="149"/>
      <c r="T102" s="90"/>
      <c r="U102" s="149"/>
      <c r="V102" s="149"/>
      <c r="W102" s="90"/>
      <c r="X102" s="149"/>
      <c r="Y102" s="149"/>
      <c r="Z102" s="90"/>
      <c r="AA102" s="149"/>
      <c r="AB102" s="149"/>
      <c r="AC102" s="90"/>
      <c r="AD102" s="149"/>
      <c r="AE102" s="149"/>
      <c r="AF102" s="90"/>
      <c r="AG102" s="149"/>
      <c r="AH102" s="149"/>
      <c r="AI102" s="149"/>
      <c r="AJ102" s="41"/>
      <c r="AK102" s="164"/>
      <c r="AL102" s="128"/>
      <c r="AM102" s="90"/>
      <c r="AN102" s="133" t="s">
        <v>142</v>
      </c>
    </row>
    <row r="103" spans="1:40" ht="13">
      <c r="A103" s="33" t="s">
        <v>155</v>
      </c>
      <c r="B103" s="151" t="s">
        <v>33</v>
      </c>
      <c r="C103" s="32">
        <f>C$58*C102</f>
        <v>1.5</v>
      </c>
      <c r="D103" s="149">
        <f>D$58*D102</f>
        <v>1.5</v>
      </c>
      <c r="E103" s="149">
        <f>E$58*E102</f>
        <v>1.5</v>
      </c>
      <c r="F103" s="32">
        <f>F$59*F102</f>
        <v>0.21457582531475955</v>
      </c>
      <c r="G103" s="149">
        <f>G$59*G102</f>
        <v>0.21457582531475955</v>
      </c>
      <c r="H103" s="90">
        <f>H$59*H102</f>
        <v>0.21457582531475955</v>
      </c>
      <c r="I103" s="149"/>
      <c r="J103" s="148"/>
      <c r="K103" s="149">
        <f>K$58*K102</f>
        <v>1.5</v>
      </c>
      <c r="L103" s="149">
        <f>L$58*L102</f>
        <v>1.5</v>
      </c>
      <c r="M103" s="149">
        <f>M$58*M102</f>
        <v>1.5</v>
      </c>
      <c r="N103" s="321">
        <f>N$59*N102</f>
        <v>3.776776234907028E-11</v>
      </c>
      <c r="O103" s="149">
        <f>O$59*O102</f>
        <v>0.22792407799438727</v>
      </c>
      <c r="P103" s="90">
        <f>P$59*P102</f>
        <v>0.22792407799438727</v>
      </c>
      <c r="Q103" s="148"/>
      <c r="R103" s="149"/>
      <c r="S103" s="149"/>
      <c r="T103" s="90"/>
      <c r="U103" s="149"/>
      <c r="V103" s="149"/>
      <c r="W103" s="90"/>
      <c r="X103" s="149"/>
      <c r="Y103" s="149"/>
      <c r="Z103" s="90"/>
      <c r="AA103" s="149"/>
      <c r="AB103" s="149"/>
      <c r="AC103" s="90"/>
      <c r="AD103" s="149"/>
      <c r="AE103" s="149"/>
      <c r="AF103" s="90"/>
      <c r="AG103" s="149"/>
      <c r="AH103" s="149"/>
      <c r="AI103" s="149"/>
      <c r="AJ103" s="135">
        <f>SQRT(SUMSQ(C103,F103,K103,N103))</f>
        <v>2.1321451134501865</v>
      </c>
      <c r="AK103" s="180">
        <f>SQRT(SUMSQ(D103,G103,L103,O103))</f>
        <v>2.144292930114517</v>
      </c>
      <c r="AL103" s="136">
        <f>SQRT(SUMSQ(E103,H103,M103,P103))</f>
        <v>2.144292930114517</v>
      </c>
      <c r="AM103" s="91"/>
      <c r="AN103" s="46" t="s">
        <v>156</v>
      </c>
    </row>
    <row r="104" spans="1:40" ht="13">
      <c r="A104" s="34"/>
      <c r="B104" s="23"/>
      <c r="C104" s="35"/>
      <c r="D104" s="36"/>
      <c r="E104" s="36"/>
      <c r="F104" s="35"/>
      <c r="G104" s="36"/>
      <c r="H104" s="118"/>
      <c r="I104" s="36"/>
      <c r="J104" s="150"/>
      <c r="K104" s="36"/>
      <c r="L104" s="36"/>
      <c r="M104" s="36"/>
      <c r="N104" s="322"/>
      <c r="O104" s="36"/>
      <c r="P104" s="118"/>
      <c r="Q104" s="150"/>
      <c r="R104" s="36"/>
      <c r="S104" s="36"/>
      <c r="T104" s="118"/>
      <c r="U104" s="36"/>
      <c r="V104" s="36"/>
      <c r="W104" s="118"/>
      <c r="X104" s="36"/>
      <c r="Y104" s="36"/>
      <c r="Z104" s="118"/>
      <c r="AA104" s="36"/>
      <c r="AB104" s="36"/>
      <c r="AC104" s="118"/>
      <c r="AD104" s="36"/>
      <c r="AE104" s="36"/>
      <c r="AF104" s="118"/>
      <c r="AG104" s="36"/>
      <c r="AH104" s="36"/>
      <c r="AI104" s="36"/>
      <c r="AJ104" s="123"/>
      <c r="AK104" s="28"/>
      <c r="AL104" s="124"/>
      <c r="AM104" s="89"/>
      <c r="AN104" s="46"/>
    </row>
    <row r="105" spans="1:40" ht="13">
      <c r="A105" s="34"/>
      <c r="B105" s="23"/>
      <c r="C105" s="35"/>
      <c r="D105" s="36"/>
      <c r="E105" s="36"/>
      <c r="F105" s="35"/>
      <c r="G105" s="36"/>
      <c r="H105" s="118"/>
      <c r="I105" s="36"/>
      <c r="J105" s="150"/>
      <c r="K105" s="36"/>
      <c r="L105" s="36"/>
      <c r="M105" s="36"/>
      <c r="N105" s="322"/>
      <c r="O105" s="36"/>
      <c r="P105" s="118"/>
      <c r="Q105" s="150"/>
      <c r="R105" s="36"/>
      <c r="S105" s="36"/>
      <c r="T105" s="118"/>
      <c r="U105" s="36"/>
      <c r="V105" s="36"/>
      <c r="W105" s="118"/>
      <c r="X105" s="36"/>
      <c r="Y105" s="36"/>
      <c r="Z105" s="118"/>
      <c r="AA105" s="36"/>
      <c r="AB105" s="36"/>
      <c r="AC105" s="118"/>
      <c r="AD105" s="36"/>
      <c r="AE105" s="36"/>
      <c r="AF105" s="118"/>
      <c r="AG105" s="36"/>
      <c r="AH105" s="36"/>
      <c r="AI105" s="36"/>
      <c r="AJ105" s="123"/>
      <c r="AK105" s="28"/>
      <c r="AL105" s="124"/>
      <c r="AM105" s="89"/>
      <c r="AN105" s="46"/>
    </row>
    <row r="106" spans="1:40">
      <c r="A106" s="30" t="s">
        <v>157</v>
      </c>
      <c r="B106" s="31" t="s">
        <v>134</v>
      </c>
      <c r="C106" s="32">
        <v>1</v>
      </c>
      <c r="D106" s="149">
        <v>1</v>
      </c>
      <c r="E106" s="149">
        <v>1</v>
      </c>
      <c r="F106" s="32">
        <v>1</v>
      </c>
      <c r="G106" s="149">
        <v>1</v>
      </c>
      <c r="H106" s="90">
        <v>1</v>
      </c>
      <c r="I106" s="149"/>
      <c r="J106" s="148"/>
      <c r="K106" s="149">
        <v>1</v>
      </c>
      <c r="L106" s="149">
        <v>1</v>
      </c>
      <c r="M106" s="149">
        <v>1</v>
      </c>
      <c r="N106" s="321">
        <v>1</v>
      </c>
      <c r="O106" s="149">
        <v>1</v>
      </c>
      <c r="P106" s="90">
        <v>1</v>
      </c>
      <c r="Q106" s="148"/>
      <c r="R106" s="149"/>
      <c r="S106" s="149"/>
      <c r="T106" s="90"/>
      <c r="U106" s="149"/>
      <c r="V106" s="149"/>
      <c r="W106" s="90"/>
      <c r="X106" s="149"/>
      <c r="Y106" s="149"/>
      <c r="Z106" s="90"/>
      <c r="AA106" s="149">
        <v>1</v>
      </c>
      <c r="AB106" s="149">
        <v>1</v>
      </c>
      <c r="AC106" s="90">
        <v>1</v>
      </c>
      <c r="AD106" s="149"/>
      <c r="AE106" s="149"/>
      <c r="AF106" s="90"/>
      <c r="AG106" s="149"/>
      <c r="AH106" s="149"/>
      <c r="AI106" s="149"/>
      <c r="AJ106" s="41"/>
      <c r="AK106" s="164"/>
      <c r="AL106" s="128"/>
      <c r="AM106" s="90"/>
      <c r="AN106" s="46" t="s">
        <v>135</v>
      </c>
    </row>
    <row r="107" spans="1:40" ht="13">
      <c r="A107" s="33" t="s">
        <v>158</v>
      </c>
      <c r="B107" s="31" t="s">
        <v>33</v>
      </c>
      <c r="C107" s="32">
        <f>C$58*C106</f>
        <v>1.5</v>
      </c>
      <c r="D107" s="149">
        <f>D$58*D106</f>
        <v>1.5</v>
      </c>
      <c r="E107" s="149">
        <f>E$58*E106</f>
        <v>1.5</v>
      </c>
      <c r="F107" s="32">
        <f>F$59*F106</f>
        <v>0.3</v>
      </c>
      <c r="G107" s="149">
        <f>G$59*G106</f>
        <v>0.3</v>
      </c>
      <c r="H107" s="90">
        <f>H$59*H106</f>
        <v>0.3</v>
      </c>
      <c r="I107" s="149"/>
      <c r="J107" s="148"/>
      <c r="K107" s="149">
        <f>K$58*K106</f>
        <v>1.5</v>
      </c>
      <c r="L107" s="149">
        <f>L$58*L106</f>
        <v>1.5</v>
      </c>
      <c r="M107" s="149">
        <f>M$58*M106</f>
        <v>1.5</v>
      </c>
      <c r="N107" s="321">
        <f>N$59*N106</f>
        <v>0.3</v>
      </c>
      <c r="O107" s="149">
        <f>O$59*O106</f>
        <v>0.3</v>
      </c>
      <c r="P107" s="90">
        <f>P$59*P106</f>
        <v>0.3</v>
      </c>
      <c r="Q107" s="148"/>
      <c r="R107" s="149"/>
      <c r="S107" s="149"/>
      <c r="T107" s="90"/>
      <c r="U107" s="149"/>
      <c r="V107" s="149"/>
      <c r="W107" s="90"/>
      <c r="X107" s="149"/>
      <c r="Y107" s="149"/>
      <c r="Z107" s="90"/>
      <c r="AA107" s="149">
        <f>AA60*AA106</f>
        <v>4.5</v>
      </c>
      <c r="AB107" s="149">
        <f>AB60*AB106</f>
        <v>4.5</v>
      </c>
      <c r="AC107" s="90">
        <f>AC60*AC106</f>
        <v>4.5</v>
      </c>
      <c r="AD107" s="149"/>
      <c r="AE107" s="149"/>
      <c r="AF107" s="90"/>
      <c r="AG107" s="149"/>
      <c r="AH107" s="149"/>
      <c r="AI107" s="149"/>
      <c r="AJ107" s="135">
        <f>SQRT(SUMSQ(C107,F107,K107,N107))+AA107</f>
        <v>6.6633307652783937</v>
      </c>
      <c r="AK107" s="180">
        <f>SQRT(SUMSQ(D107,G107,L107,O107))+AB107</f>
        <v>6.6633307652783937</v>
      </c>
      <c r="AL107" s="136">
        <f>SQRT(SUMSQ(E107,H107,M107,P107))+AC107</f>
        <v>6.6633307652783937</v>
      </c>
      <c r="AM107" s="91"/>
      <c r="AN107" s="46" t="s">
        <v>159</v>
      </c>
    </row>
    <row r="108" spans="1:40" ht="13">
      <c r="A108" s="33"/>
      <c r="B108" s="31"/>
      <c r="C108" s="32"/>
      <c r="D108" s="149"/>
      <c r="E108" s="90"/>
      <c r="F108" s="149"/>
      <c r="G108" s="149"/>
      <c r="H108" s="90"/>
      <c r="I108" s="90"/>
      <c r="J108" s="148"/>
      <c r="K108" s="149"/>
      <c r="L108" s="149"/>
      <c r="M108" s="149"/>
      <c r="N108" s="32"/>
      <c r="O108" s="149"/>
      <c r="P108" s="90"/>
      <c r="Q108" s="148"/>
      <c r="R108" s="149"/>
      <c r="S108" s="149"/>
      <c r="T108" s="90"/>
      <c r="U108" s="149"/>
      <c r="V108" s="149"/>
      <c r="W108" s="90"/>
      <c r="X108" s="149"/>
      <c r="Y108" s="149"/>
      <c r="Z108" s="90"/>
      <c r="AA108" s="149"/>
      <c r="AB108" s="149"/>
      <c r="AC108" s="90"/>
      <c r="AD108" s="149"/>
      <c r="AE108" s="149"/>
      <c r="AF108" s="90"/>
      <c r="AG108" s="149"/>
      <c r="AH108" s="149"/>
      <c r="AI108" s="90"/>
      <c r="AJ108" s="180"/>
      <c r="AK108" s="180"/>
      <c r="AL108" s="136"/>
      <c r="AM108" s="247"/>
      <c r="AN108" s="46"/>
    </row>
    <row r="109" spans="1:40" ht="13">
      <c r="A109" s="52"/>
      <c r="B109" s="83"/>
      <c r="C109" s="36"/>
      <c r="D109" s="36"/>
      <c r="E109" s="118"/>
      <c r="F109" s="36"/>
      <c r="G109" s="36"/>
      <c r="H109" s="118"/>
      <c r="I109" s="118"/>
      <c r="J109" s="150"/>
      <c r="K109" s="36"/>
      <c r="L109" s="36"/>
      <c r="M109" s="118"/>
      <c r="N109" s="36"/>
      <c r="O109" s="36"/>
      <c r="P109" s="118"/>
      <c r="Q109" s="150"/>
      <c r="R109" s="36"/>
      <c r="S109" s="36"/>
      <c r="T109" s="118"/>
      <c r="U109" s="36"/>
      <c r="V109" s="36"/>
      <c r="W109" s="118"/>
      <c r="X109" s="36"/>
      <c r="Y109" s="36"/>
      <c r="Z109" s="118"/>
      <c r="AA109" s="36"/>
      <c r="AB109" s="36"/>
      <c r="AC109" s="118"/>
      <c r="AD109" s="36"/>
      <c r="AE109" s="36"/>
      <c r="AF109" s="118"/>
      <c r="AG109" s="36"/>
      <c r="AH109" s="36"/>
      <c r="AI109" s="118"/>
      <c r="AJ109" s="37"/>
      <c r="AK109" s="37"/>
      <c r="AL109" s="89"/>
      <c r="AM109" s="76"/>
      <c r="AN109" s="44"/>
    </row>
    <row r="110" spans="1:40" ht="13">
      <c r="A110" s="52"/>
      <c r="B110" s="83"/>
      <c r="C110" s="36"/>
      <c r="D110" s="36"/>
      <c r="E110" s="118"/>
      <c r="F110" s="36"/>
      <c r="G110" s="36"/>
      <c r="H110" s="118"/>
      <c r="I110" s="118"/>
      <c r="J110" s="150"/>
      <c r="K110" s="36"/>
      <c r="L110" s="36"/>
      <c r="M110" s="118"/>
      <c r="N110" s="36"/>
      <c r="O110" s="36"/>
      <c r="P110" s="118"/>
      <c r="Q110" s="150"/>
      <c r="R110" s="36"/>
      <c r="S110" s="36"/>
      <c r="T110" s="118"/>
      <c r="U110" s="36"/>
      <c r="V110" s="36"/>
      <c r="W110" s="118"/>
      <c r="X110" s="36"/>
      <c r="Y110" s="36"/>
      <c r="Z110" s="118"/>
      <c r="AA110" s="36"/>
      <c r="AB110" s="36"/>
      <c r="AC110" s="118"/>
      <c r="AD110" s="36"/>
      <c r="AE110" s="36"/>
      <c r="AF110" s="118"/>
      <c r="AG110" s="36"/>
      <c r="AH110" s="36"/>
      <c r="AI110" s="118"/>
      <c r="AJ110" s="37"/>
      <c r="AK110" s="37"/>
      <c r="AL110" s="89"/>
      <c r="AM110" s="76"/>
      <c r="AN110" s="44"/>
    </row>
    <row r="111" spans="1:40" ht="13">
      <c r="A111" s="30" t="s">
        <v>160</v>
      </c>
      <c r="B111" s="151" t="s">
        <v>134</v>
      </c>
      <c r="C111" s="239"/>
      <c r="D111" s="239"/>
      <c r="E111" s="240"/>
      <c r="F111" s="239"/>
      <c r="G111" s="239"/>
      <c r="H111" s="240"/>
      <c r="I111" s="240"/>
      <c r="J111" s="241"/>
      <c r="K111" s="239"/>
      <c r="L111" s="239"/>
      <c r="M111" s="240"/>
      <c r="N111" s="239"/>
      <c r="O111" s="239"/>
      <c r="P111" s="240"/>
      <c r="Q111" s="241"/>
      <c r="R111" s="199">
        <f>R44/(R44+R37+X37)</f>
        <v>0.20009021128697613</v>
      </c>
      <c r="S111" s="199">
        <f>S44/(S44+S37+Y37)</f>
        <v>0.20009021128697613</v>
      </c>
      <c r="T111" s="200">
        <f>T44/(T44+T37+Z37)</f>
        <v>1.8074559576065744E-2</v>
      </c>
      <c r="U111" s="199">
        <v>1</v>
      </c>
      <c r="V111" s="199">
        <v>1</v>
      </c>
      <c r="W111" s="200">
        <v>1</v>
      </c>
      <c r="X111" s="323">
        <f>X37/(X37+R37+R44)</f>
        <v>1.0070267601537057E-100</v>
      </c>
      <c r="Y111" s="323">
        <f>Y37/(Y37+S37+S44)</f>
        <v>1.0070267601537057E-100</v>
      </c>
      <c r="Z111" s="200">
        <f>Z37/(Z37+T44+T37)</f>
        <v>0.90966794697346498</v>
      </c>
      <c r="AA111" s="239"/>
      <c r="AB111" s="239"/>
      <c r="AC111" s="240"/>
      <c r="AD111" s="239"/>
      <c r="AE111" s="239"/>
      <c r="AF111" s="240"/>
      <c r="AG111" s="239"/>
      <c r="AH111" s="239"/>
      <c r="AI111" s="240"/>
      <c r="AJ111" s="242"/>
      <c r="AK111" s="242"/>
      <c r="AL111" s="243"/>
      <c r="AM111" s="248"/>
      <c r="AN111" s="133" t="s">
        <v>142</v>
      </c>
    </row>
    <row r="112" spans="1:40" ht="13">
      <c r="A112" s="33" t="s">
        <v>161</v>
      </c>
      <c r="B112" s="151" t="s">
        <v>33</v>
      </c>
      <c r="C112" s="239"/>
      <c r="D112" s="239"/>
      <c r="E112" s="240"/>
      <c r="F112" s="239"/>
      <c r="G112" s="239"/>
      <c r="H112" s="240"/>
      <c r="I112" s="240"/>
      <c r="J112" s="241"/>
      <c r="K112" s="239"/>
      <c r="L112" s="239"/>
      <c r="M112" s="240"/>
      <c r="N112" s="239"/>
      <c r="O112" s="239"/>
      <c r="P112" s="240"/>
      <c r="Q112" s="241"/>
      <c r="R112" s="199">
        <f>R111*R61</f>
        <v>1.1305096937714152</v>
      </c>
      <c r="S112" s="199">
        <f>S111*S61</f>
        <v>1.1305096937714152</v>
      </c>
      <c r="T112" s="200">
        <f>T111*T61</f>
        <v>0.10212126160477146</v>
      </c>
      <c r="U112" s="199">
        <f>U59*U111</f>
        <v>0.3</v>
      </c>
      <c r="V112" s="199">
        <f>V59*V111</f>
        <v>0.3</v>
      </c>
      <c r="W112" s="200">
        <f>W59*W111</f>
        <v>0.3</v>
      </c>
      <c r="X112" s="323">
        <f>X111*X59</f>
        <v>3.0210802804611169E-101</v>
      </c>
      <c r="Y112" s="323">
        <f>Y111*Y59</f>
        <v>3.0210802804611169E-101</v>
      </c>
      <c r="Z112" s="200">
        <f>Z111*Z59</f>
        <v>0.27290038409203948</v>
      </c>
      <c r="AA112" s="239"/>
      <c r="AB112" s="239"/>
      <c r="AC112" s="240"/>
      <c r="AD112" s="239"/>
      <c r="AE112" s="239"/>
      <c r="AF112" s="240"/>
      <c r="AG112" s="239"/>
      <c r="AH112" s="239"/>
      <c r="AI112" s="240"/>
      <c r="AJ112" s="242">
        <f>SQRT(SUMSQ(R112,U112,X112))</f>
        <v>1.1696376223904303</v>
      </c>
      <c r="AK112" s="242">
        <f>SQRT(SUMSQ(S112,V112,Y112))</f>
        <v>1.1696376223904303</v>
      </c>
      <c r="AL112" s="243">
        <f>SQRT(SUMSQ(T112,W112,Z112))</f>
        <v>0.41821450442247082</v>
      </c>
      <c r="AM112" s="248"/>
      <c r="AN112" s="46" t="s">
        <v>162</v>
      </c>
    </row>
    <row r="113" spans="1:40" ht="13">
      <c r="A113" s="25"/>
      <c r="B113" s="19"/>
      <c r="C113" s="36"/>
      <c r="D113" s="36"/>
      <c r="E113" s="118"/>
      <c r="F113" s="36"/>
      <c r="G113" s="36"/>
      <c r="H113" s="118"/>
      <c r="I113" s="118"/>
      <c r="J113" s="150"/>
      <c r="K113" s="36"/>
      <c r="L113" s="36"/>
      <c r="M113" s="118"/>
      <c r="N113" s="36"/>
      <c r="O113" s="36"/>
      <c r="P113" s="118"/>
      <c r="Q113" s="150"/>
      <c r="R113" s="202"/>
      <c r="S113" s="202"/>
      <c r="T113" s="203"/>
      <c r="U113" s="204"/>
      <c r="V113" s="204"/>
      <c r="W113" s="205"/>
      <c r="X113" s="206"/>
      <c r="Y113" s="206"/>
      <c r="Z113" s="208"/>
      <c r="AA113" s="36"/>
      <c r="AB113" s="36"/>
      <c r="AC113" s="118"/>
      <c r="AD113" s="36"/>
      <c r="AE113" s="36"/>
      <c r="AF113" s="118"/>
      <c r="AG113" s="36"/>
      <c r="AH113" s="36"/>
      <c r="AI113" s="118"/>
      <c r="AJ113" s="37"/>
      <c r="AK113" s="37"/>
      <c r="AL113" s="89"/>
      <c r="AM113" s="76"/>
      <c r="AN113" s="14"/>
    </row>
    <row r="114" spans="1:40" ht="13">
      <c r="A114" s="25"/>
      <c r="B114" s="19"/>
      <c r="C114" s="36"/>
      <c r="D114" s="36"/>
      <c r="E114" s="118"/>
      <c r="F114" s="36"/>
      <c r="G114" s="36"/>
      <c r="H114" s="118"/>
      <c r="I114" s="118"/>
      <c r="J114" s="150"/>
      <c r="K114" s="36"/>
      <c r="L114" s="36"/>
      <c r="M114" s="118"/>
      <c r="N114" s="36"/>
      <c r="O114" s="36"/>
      <c r="P114" s="118"/>
      <c r="Q114" s="150"/>
      <c r="R114" s="202"/>
      <c r="S114" s="202"/>
      <c r="T114" s="203"/>
      <c r="U114" s="204"/>
      <c r="V114" s="204"/>
      <c r="W114" s="205"/>
      <c r="X114" s="206"/>
      <c r="Y114" s="206"/>
      <c r="Z114" s="208"/>
      <c r="AA114" s="36"/>
      <c r="AB114" s="36"/>
      <c r="AC114" s="118"/>
      <c r="AD114" s="36"/>
      <c r="AE114" s="36"/>
      <c r="AF114" s="118"/>
      <c r="AG114" s="36"/>
      <c r="AH114" s="36"/>
      <c r="AI114" s="118"/>
      <c r="AJ114" s="37"/>
      <c r="AK114" s="37"/>
      <c r="AL114" s="89"/>
      <c r="AM114" s="76"/>
      <c r="AN114" s="14"/>
    </row>
    <row r="115" spans="1:40" ht="13">
      <c r="A115" s="30" t="s">
        <v>163</v>
      </c>
      <c r="B115" s="151" t="s">
        <v>134</v>
      </c>
      <c r="C115" s="239"/>
      <c r="D115" s="239"/>
      <c r="E115" s="240"/>
      <c r="F115" s="239"/>
      <c r="G115" s="239"/>
      <c r="H115" s="240"/>
      <c r="I115" s="240"/>
      <c r="J115" s="241"/>
      <c r="K115" s="239"/>
      <c r="L115" s="239"/>
      <c r="M115" s="240"/>
      <c r="N115" s="239"/>
      <c r="O115" s="239"/>
      <c r="P115" s="240"/>
      <c r="Q115" s="241"/>
      <c r="R115" s="199">
        <v>1</v>
      </c>
      <c r="S115" s="199">
        <v>1</v>
      </c>
      <c r="T115" s="200">
        <v>1</v>
      </c>
      <c r="U115" s="199">
        <v>1</v>
      </c>
      <c r="V115" s="199">
        <v>1</v>
      </c>
      <c r="W115" s="199">
        <v>1</v>
      </c>
      <c r="X115" s="201"/>
      <c r="Y115" s="199"/>
      <c r="Z115" s="200"/>
      <c r="AA115" s="239"/>
      <c r="AB115" s="239"/>
      <c r="AC115" s="240"/>
      <c r="AD115" s="239"/>
      <c r="AE115" s="239"/>
      <c r="AF115" s="240"/>
      <c r="AG115" s="239"/>
      <c r="AH115" s="239"/>
      <c r="AI115" s="240"/>
      <c r="AJ115" s="242"/>
      <c r="AK115" s="242"/>
      <c r="AL115" s="243"/>
      <c r="AM115" s="248"/>
      <c r="AN115" s="133" t="s">
        <v>142</v>
      </c>
    </row>
    <row r="116" spans="1:40" ht="13">
      <c r="A116" s="33" t="s">
        <v>164</v>
      </c>
      <c r="B116" s="151" t="s">
        <v>33</v>
      </c>
      <c r="C116" s="239"/>
      <c r="D116" s="239"/>
      <c r="E116" s="240"/>
      <c r="F116" s="239"/>
      <c r="G116" s="239"/>
      <c r="H116" s="240"/>
      <c r="I116" s="240"/>
      <c r="J116" s="241"/>
      <c r="K116" s="239"/>
      <c r="L116" s="239"/>
      <c r="M116" s="240"/>
      <c r="N116" s="239"/>
      <c r="O116" s="239"/>
      <c r="P116" s="240"/>
      <c r="Q116" s="241"/>
      <c r="R116" s="199">
        <f>R115*R58</f>
        <v>5.65</v>
      </c>
      <c r="S116" s="199">
        <f>S115*S58</f>
        <v>5.65</v>
      </c>
      <c r="T116" s="200">
        <f>T115*T58</f>
        <v>5.65</v>
      </c>
      <c r="U116" s="199">
        <f>U115*U59</f>
        <v>0.3</v>
      </c>
      <c r="V116" s="199">
        <f>V115*V59</f>
        <v>0.3</v>
      </c>
      <c r="W116" s="199">
        <f>W115*W59</f>
        <v>0.3</v>
      </c>
      <c r="X116" s="201"/>
      <c r="Y116" s="199"/>
      <c r="Z116" s="200"/>
      <c r="AA116" s="239"/>
      <c r="AB116" s="239"/>
      <c r="AC116" s="240"/>
      <c r="AD116" s="239"/>
      <c r="AE116" s="239"/>
      <c r="AF116" s="240"/>
      <c r="AG116" s="239"/>
      <c r="AH116" s="239"/>
      <c r="AI116" s="240"/>
      <c r="AJ116" s="242">
        <f>SQRT(SUMSQ(R116,U116,X116))</f>
        <v>5.6579589959631207</v>
      </c>
      <c r="AK116" s="242">
        <f>SQRT(SUMSQ(S116,V116,Y116))</f>
        <v>5.6579589959631207</v>
      </c>
      <c r="AL116" s="243">
        <f>SQRT(SUMSQ(T116,W116,Z116))</f>
        <v>5.6579589959631207</v>
      </c>
      <c r="AM116" s="248"/>
      <c r="AN116" s="46" t="s">
        <v>165</v>
      </c>
    </row>
    <row r="117" spans="1:40" ht="13">
      <c r="A117" s="25"/>
      <c r="B117" s="19"/>
      <c r="C117" s="36"/>
      <c r="D117" s="36"/>
      <c r="E117" s="118"/>
      <c r="F117" s="36"/>
      <c r="G117" s="36"/>
      <c r="H117" s="118"/>
      <c r="I117" s="118"/>
      <c r="J117" s="150"/>
      <c r="K117" s="36"/>
      <c r="L117" s="36"/>
      <c r="M117" s="118"/>
      <c r="N117" s="36"/>
      <c r="O117" s="36"/>
      <c r="P117" s="118"/>
      <c r="Q117" s="150"/>
      <c r="R117" s="202"/>
      <c r="S117" s="202"/>
      <c r="T117" s="203"/>
      <c r="U117" s="204"/>
      <c r="V117" s="204"/>
      <c r="W117" s="204"/>
      <c r="X117" s="207"/>
      <c r="Y117" s="206"/>
      <c r="Z117" s="208"/>
      <c r="AA117" s="36"/>
      <c r="AB117" s="36"/>
      <c r="AC117" s="118"/>
      <c r="AD117" s="36"/>
      <c r="AE117" s="36"/>
      <c r="AF117" s="118"/>
      <c r="AG117" s="36"/>
      <c r="AH117" s="36"/>
      <c r="AI117" s="118"/>
      <c r="AJ117" s="37"/>
      <c r="AK117" s="37"/>
      <c r="AL117" s="89"/>
      <c r="AM117" s="76"/>
      <c r="AN117" s="14"/>
    </row>
    <row r="118" spans="1:40" ht="13">
      <c r="A118" s="34"/>
      <c r="B118" s="83"/>
      <c r="C118" s="36"/>
      <c r="D118" s="36"/>
      <c r="E118" s="118"/>
      <c r="F118" s="36"/>
      <c r="G118" s="36"/>
      <c r="H118" s="118"/>
      <c r="I118" s="118"/>
      <c r="J118" s="150"/>
      <c r="K118" s="36"/>
      <c r="L118" s="36"/>
      <c r="M118" s="118"/>
      <c r="N118" s="36"/>
      <c r="O118" s="36"/>
      <c r="P118" s="118"/>
      <c r="Q118" s="150"/>
      <c r="R118" s="210"/>
      <c r="S118" s="210"/>
      <c r="T118" s="211"/>
      <c r="U118" s="210"/>
      <c r="V118" s="210"/>
      <c r="W118" s="210"/>
      <c r="X118" s="212"/>
      <c r="Y118" s="210"/>
      <c r="Z118" s="211"/>
      <c r="AA118" s="36"/>
      <c r="AB118" s="36"/>
      <c r="AC118" s="118"/>
      <c r="AD118" s="36"/>
      <c r="AE118" s="36"/>
      <c r="AF118" s="118"/>
      <c r="AG118" s="36"/>
      <c r="AH118" s="36"/>
      <c r="AI118" s="118"/>
      <c r="AJ118" s="37"/>
      <c r="AK118" s="37"/>
      <c r="AL118" s="89"/>
      <c r="AM118" s="76"/>
      <c r="AN118" s="46"/>
    </row>
    <row r="119" spans="1:40" ht="13">
      <c r="A119" s="30" t="s">
        <v>166</v>
      </c>
      <c r="B119" s="151" t="s">
        <v>134</v>
      </c>
      <c r="C119" s="239"/>
      <c r="D119" s="239"/>
      <c r="E119" s="240"/>
      <c r="F119" s="239"/>
      <c r="G119" s="239"/>
      <c r="H119" s="240"/>
      <c r="I119" s="240"/>
      <c r="J119" s="241"/>
      <c r="K119" s="239"/>
      <c r="L119" s="239"/>
      <c r="M119" s="240"/>
      <c r="N119" s="239"/>
      <c r="O119" s="239"/>
      <c r="P119" s="240"/>
      <c r="Q119" s="241"/>
      <c r="R119" s="213" t="e">
        <f>R87/(R87+R86+U86)</f>
        <v>#DIV/0!</v>
      </c>
      <c r="S119" s="213" t="e">
        <f>S87/(S87+S86+V86)</f>
        <v>#DIV/0!</v>
      </c>
      <c r="T119" s="200">
        <f>T37/(T37+T44+W37)</f>
        <v>0.19116026470867722</v>
      </c>
      <c r="U119" s="213" t="e">
        <f>U86/(R86+R87+U86)</f>
        <v>#DIV/0!</v>
      </c>
      <c r="V119" s="213" t="e">
        <f>V86/(S86+S87+V86)</f>
        <v>#DIV/0!</v>
      </c>
      <c r="W119" s="199">
        <f>W37/(T37+T44+W37)</f>
        <v>0.7610227210542887</v>
      </c>
      <c r="X119" s="214">
        <v>1</v>
      </c>
      <c r="Y119" s="213">
        <v>1</v>
      </c>
      <c r="Z119" s="200">
        <v>1</v>
      </c>
      <c r="AA119" s="239"/>
      <c r="AB119" s="239"/>
      <c r="AC119" s="240"/>
      <c r="AD119" s="239"/>
      <c r="AE119" s="239"/>
      <c r="AF119" s="240"/>
      <c r="AG119" s="239"/>
      <c r="AH119" s="239"/>
      <c r="AI119" s="240"/>
      <c r="AJ119" s="242"/>
      <c r="AK119" s="242"/>
      <c r="AL119" s="243"/>
      <c r="AM119" s="248"/>
      <c r="AN119" s="46" t="s">
        <v>135</v>
      </c>
    </row>
    <row r="120" spans="1:40" ht="13">
      <c r="A120" s="33" t="s">
        <v>167</v>
      </c>
      <c r="B120" s="151" t="s">
        <v>33</v>
      </c>
      <c r="C120" s="239"/>
      <c r="D120" s="239"/>
      <c r="E120" s="240"/>
      <c r="F120" s="239"/>
      <c r="G120" s="239"/>
      <c r="H120" s="240"/>
      <c r="I120" s="240"/>
      <c r="J120" s="241"/>
      <c r="K120" s="239"/>
      <c r="L120" s="239"/>
      <c r="M120" s="240"/>
      <c r="N120" s="239"/>
      <c r="O120" s="239"/>
      <c r="P120" s="240"/>
      <c r="Q120" s="241"/>
      <c r="R120" s="213" t="e">
        <f>R119*R100</f>
        <v>#DIV/0!</v>
      </c>
      <c r="S120" s="213" t="e">
        <f>S119*S100</f>
        <v>#DIV/0!</v>
      </c>
      <c r="T120" s="200">
        <f>T119*T58</f>
        <v>1.0800554956040265</v>
      </c>
      <c r="U120" s="213" t="e">
        <f>U119*U101</f>
        <v>#DIV/0!</v>
      </c>
      <c r="V120" s="213" t="e">
        <f>V119*V101</f>
        <v>#DIV/0!</v>
      </c>
      <c r="W120" s="199">
        <f>W119*W59</f>
        <v>0.2283068163162866</v>
      </c>
      <c r="X120" s="214">
        <f>X101*X119</f>
        <v>0</v>
      </c>
      <c r="Y120" s="213">
        <f>Y101*Y119</f>
        <v>0</v>
      </c>
      <c r="Z120" s="200">
        <f>Z59*Z119</f>
        <v>0.3</v>
      </c>
      <c r="AA120" s="239"/>
      <c r="AB120" s="239"/>
      <c r="AC120" s="240"/>
      <c r="AD120" s="239"/>
      <c r="AE120" s="239"/>
      <c r="AF120" s="240"/>
      <c r="AG120" s="239"/>
      <c r="AH120" s="239"/>
      <c r="AI120" s="240"/>
      <c r="AJ120" s="244"/>
      <c r="AK120" s="244"/>
      <c r="AL120" s="243">
        <f>SQRT(SUMSQ(T120,W120,Z120))</f>
        <v>1.1439597352883264</v>
      </c>
      <c r="AM120" s="248"/>
      <c r="AN120" s="46" t="s">
        <v>168</v>
      </c>
    </row>
    <row r="121" spans="1:40" ht="13">
      <c r="A121" s="34"/>
      <c r="B121" s="83"/>
      <c r="C121" s="36"/>
      <c r="D121" s="36"/>
      <c r="E121" s="118"/>
      <c r="F121" s="36"/>
      <c r="G121" s="36"/>
      <c r="H121" s="118"/>
      <c r="I121" s="118"/>
      <c r="J121" s="150"/>
      <c r="K121" s="36"/>
      <c r="L121" s="36"/>
      <c r="M121" s="118"/>
      <c r="N121" s="36"/>
      <c r="O121" s="36"/>
      <c r="P121" s="118"/>
      <c r="Q121" s="150"/>
      <c r="R121" s="210"/>
      <c r="S121" s="210"/>
      <c r="T121" s="211"/>
      <c r="U121" s="210"/>
      <c r="V121" s="210"/>
      <c r="W121" s="210"/>
      <c r="X121" s="215"/>
      <c r="Y121" s="267"/>
      <c r="Z121" s="211"/>
      <c r="AA121" s="36"/>
      <c r="AB121" s="36"/>
      <c r="AC121" s="118"/>
      <c r="AD121" s="36"/>
      <c r="AE121" s="36"/>
      <c r="AF121" s="118"/>
      <c r="AG121" s="36"/>
      <c r="AH121" s="36"/>
      <c r="AI121" s="118"/>
      <c r="AJ121" s="37"/>
      <c r="AK121" s="37"/>
      <c r="AL121" s="89"/>
      <c r="AM121" s="76"/>
      <c r="AN121" s="46"/>
    </row>
    <row r="122" spans="1:40" ht="13">
      <c r="A122" s="34"/>
      <c r="B122" s="83"/>
      <c r="C122" s="36"/>
      <c r="D122" s="36"/>
      <c r="E122" s="118"/>
      <c r="F122" s="36"/>
      <c r="G122" s="36"/>
      <c r="H122" s="118"/>
      <c r="I122" s="118"/>
      <c r="J122" s="150"/>
      <c r="K122" s="36"/>
      <c r="L122" s="36"/>
      <c r="M122" s="118"/>
      <c r="N122" s="36"/>
      <c r="O122" s="36"/>
      <c r="P122" s="118"/>
      <c r="Q122" s="150"/>
      <c r="R122" s="210"/>
      <c r="S122" s="210"/>
      <c r="T122" s="211"/>
      <c r="U122" s="210"/>
      <c r="V122" s="210"/>
      <c r="W122" s="210"/>
      <c r="X122" s="215"/>
      <c r="Y122" s="267"/>
      <c r="Z122" s="211"/>
      <c r="AA122" s="36"/>
      <c r="AB122" s="36"/>
      <c r="AC122" s="118"/>
      <c r="AD122" s="36"/>
      <c r="AE122" s="36"/>
      <c r="AF122" s="118"/>
      <c r="AG122" s="36"/>
      <c r="AH122" s="36"/>
      <c r="AI122" s="118"/>
      <c r="AJ122" s="37"/>
      <c r="AK122" s="37"/>
      <c r="AL122" s="89"/>
      <c r="AM122" s="76"/>
      <c r="AN122" s="46"/>
    </row>
    <row r="123" spans="1:40" ht="13">
      <c r="A123" s="30" t="s">
        <v>169</v>
      </c>
      <c r="B123" s="151" t="s">
        <v>134</v>
      </c>
      <c r="C123" s="239"/>
      <c r="D123" s="239"/>
      <c r="E123" s="240"/>
      <c r="F123" s="239"/>
      <c r="G123" s="239"/>
      <c r="H123" s="240"/>
      <c r="I123" s="240"/>
      <c r="J123" s="241"/>
      <c r="K123" s="239"/>
      <c r="L123" s="239"/>
      <c r="M123" s="240"/>
      <c r="N123" s="239"/>
      <c r="O123" s="239"/>
      <c r="P123" s="240"/>
      <c r="Q123" s="241"/>
      <c r="R123" s="213">
        <v>1</v>
      </c>
      <c r="S123" s="213">
        <v>1</v>
      </c>
      <c r="T123" s="200">
        <v>1</v>
      </c>
      <c r="U123" s="199"/>
      <c r="V123" s="199"/>
      <c r="W123" s="199"/>
      <c r="X123" s="214">
        <v>1</v>
      </c>
      <c r="Y123" s="213"/>
      <c r="Z123" s="200">
        <v>1</v>
      </c>
      <c r="AA123" s="239"/>
      <c r="AB123" s="239"/>
      <c r="AC123" s="240"/>
      <c r="AD123" s="239"/>
      <c r="AE123" s="239"/>
      <c r="AF123" s="240"/>
      <c r="AG123" s="239"/>
      <c r="AH123" s="239"/>
      <c r="AI123" s="240"/>
      <c r="AJ123" s="242"/>
      <c r="AK123" s="242"/>
      <c r="AL123" s="243"/>
      <c r="AM123" s="248"/>
      <c r="AN123" s="46" t="s">
        <v>135</v>
      </c>
    </row>
    <row r="124" spans="1:40" ht="13">
      <c r="A124" s="33" t="s">
        <v>170</v>
      </c>
      <c r="B124" s="151" t="s">
        <v>33</v>
      </c>
      <c r="C124" s="239"/>
      <c r="D124" s="239"/>
      <c r="E124" s="240"/>
      <c r="F124" s="239"/>
      <c r="G124" s="239"/>
      <c r="H124" s="240"/>
      <c r="I124" s="240"/>
      <c r="J124" s="241"/>
      <c r="K124" s="239"/>
      <c r="L124" s="239"/>
      <c r="M124" s="240"/>
      <c r="N124" s="239"/>
      <c r="O124" s="239"/>
      <c r="P124" s="240"/>
      <c r="Q124" s="241"/>
      <c r="R124" s="213">
        <f>R123*R100</f>
        <v>0</v>
      </c>
      <c r="S124" s="213"/>
      <c r="T124" s="200">
        <f>T123*T58</f>
        <v>5.65</v>
      </c>
      <c r="U124" s="199"/>
      <c r="V124" s="199"/>
      <c r="W124" s="199"/>
      <c r="X124" s="214">
        <f>X101*X123</f>
        <v>0</v>
      </c>
      <c r="Y124" s="213"/>
      <c r="Z124" s="200">
        <f>Z59*Z123</f>
        <v>0.3</v>
      </c>
      <c r="AA124" s="239"/>
      <c r="AB124" s="239"/>
      <c r="AC124" s="240"/>
      <c r="AD124" s="239"/>
      <c r="AE124" s="239"/>
      <c r="AF124" s="240"/>
      <c r="AG124" s="239"/>
      <c r="AH124" s="239"/>
      <c r="AI124" s="240"/>
      <c r="AJ124" s="242"/>
      <c r="AK124" s="242"/>
      <c r="AL124" s="243">
        <f>SQRT(SUMSQ(T124,W124,Z124))</f>
        <v>5.6579589959631207</v>
      </c>
      <c r="AM124" s="248"/>
      <c r="AN124" s="46" t="s">
        <v>171</v>
      </c>
    </row>
    <row r="125" spans="1:40" ht="13">
      <c r="A125" s="34"/>
      <c r="B125" s="83"/>
      <c r="C125" s="36"/>
      <c r="D125" s="36"/>
      <c r="E125" s="118"/>
      <c r="F125" s="36"/>
      <c r="G125" s="36"/>
      <c r="H125" s="118"/>
      <c r="I125" s="118"/>
      <c r="J125" s="150"/>
      <c r="K125" s="36"/>
      <c r="L125" s="36"/>
      <c r="M125" s="118"/>
      <c r="N125" s="36"/>
      <c r="O125" s="36"/>
      <c r="P125" s="118"/>
      <c r="Q125" s="150"/>
      <c r="R125" s="210"/>
      <c r="S125" s="210"/>
      <c r="T125" s="211"/>
      <c r="U125" s="210"/>
      <c r="V125" s="210"/>
      <c r="W125" s="210"/>
      <c r="X125" s="215"/>
      <c r="Y125" s="267"/>
      <c r="Z125" s="211"/>
      <c r="AA125" s="36"/>
      <c r="AB125" s="36"/>
      <c r="AC125" s="118"/>
      <c r="AD125" s="36"/>
      <c r="AE125" s="36"/>
      <c r="AF125" s="118"/>
      <c r="AG125" s="36"/>
      <c r="AH125" s="36"/>
      <c r="AI125" s="118"/>
      <c r="AJ125" s="37"/>
      <c r="AK125" s="37"/>
      <c r="AL125" s="89"/>
      <c r="AM125" s="76"/>
      <c r="AN125" s="46"/>
    </row>
    <row r="126" spans="1:40" ht="13">
      <c r="A126" s="34"/>
      <c r="B126" s="83"/>
      <c r="C126" s="36"/>
      <c r="D126" s="36"/>
      <c r="E126" s="118"/>
      <c r="F126" s="36"/>
      <c r="G126" s="36"/>
      <c r="H126" s="118"/>
      <c r="I126" s="118"/>
      <c r="J126" s="150"/>
      <c r="K126" s="36"/>
      <c r="L126" s="36"/>
      <c r="M126" s="118"/>
      <c r="N126" s="36"/>
      <c r="O126" s="36"/>
      <c r="P126" s="118"/>
      <c r="Q126" s="150"/>
      <c r="R126" s="210"/>
      <c r="S126" s="210"/>
      <c r="T126" s="211"/>
      <c r="U126" s="210"/>
      <c r="V126" s="210"/>
      <c r="W126" s="210"/>
      <c r="X126" s="215"/>
      <c r="Y126" s="267"/>
      <c r="Z126" s="211"/>
      <c r="AA126" s="36"/>
      <c r="AB126" s="36"/>
      <c r="AC126" s="118"/>
      <c r="AD126" s="36"/>
      <c r="AE126" s="36"/>
      <c r="AF126" s="118"/>
      <c r="AG126" s="36"/>
      <c r="AH126" s="36"/>
      <c r="AI126" s="118"/>
      <c r="AJ126" s="37"/>
      <c r="AK126" s="37"/>
      <c r="AL126" s="89"/>
      <c r="AM126" s="76"/>
      <c r="AN126" s="46"/>
    </row>
    <row r="127" spans="1:40" ht="13">
      <c r="A127" s="30" t="s">
        <v>172</v>
      </c>
      <c r="B127" s="151" t="s">
        <v>134</v>
      </c>
      <c r="C127" s="239"/>
      <c r="D127" s="239"/>
      <c r="E127" s="240"/>
      <c r="F127" s="239"/>
      <c r="G127" s="239"/>
      <c r="H127" s="240"/>
      <c r="I127" s="240"/>
      <c r="J127" s="241"/>
      <c r="K127" s="239"/>
      <c r="L127" s="239"/>
      <c r="M127" s="240"/>
      <c r="N127" s="239"/>
      <c r="O127" s="239"/>
      <c r="P127" s="240"/>
      <c r="Q127" s="241"/>
      <c r="R127" s="199">
        <v>1</v>
      </c>
      <c r="S127" s="199">
        <v>1</v>
      </c>
      <c r="T127" s="200">
        <v>1</v>
      </c>
      <c r="U127" s="199">
        <f>U37/(R37+U37+X37)</f>
        <v>0.79923999108689781</v>
      </c>
      <c r="V127" s="199">
        <f>V37/(S37+V37+Y37)</f>
        <v>0.79923999108689781</v>
      </c>
      <c r="W127" s="199">
        <f>W37/(T37+W37+Z37)</f>
        <v>0.22657927607783143</v>
      </c>
      <c r="X127" s="324">
        <f>X37/(R37+U37+X37)</f>
        <v>2.5274187689272196E-101</v>
      </c>
      <c r="Y127" s="323">
        <f>Y37/(S37+V37+Y37)</f>
        <v>2.5274187689272196E-101</v>
      </c>
      <c r="Z127" s="200">
        <f>Z37/(T37+W37+Z37)</f>
        <v>0.7165065829980517</v>
      </c>
      <c r="AA127" s="239"/>
      <c r="AB127" s="239"/>
      <c r="AC127" s="240"/>
      <c r="AD127" s="239"/>
      <c r="AE127" s="239"/>
      <c r="AF127" s="240"/>
      <c r="AG127" s="239"/>
      <c r="AH127" s="239"/>
      <c r="AI127" s="240"/>
      <c r="AJ127" s="242"/>
      <c r="AK127" s="242"/>
      <c r="AL127" s="243"/>
      <c r="AM127" s="248"/>
      <c r="AN127" s="133" t="s">
        <v>142</v>
      </c>
    </row>
    <row r="128" spans="1:40" ht="13">
      <c r="A128" s="33" t="s">
        <v>173</v>
      </c>
      <c r="B128" s="151" t="s">
        <v>33</v>
      </c>
      <c r="C128" s="239"/>
      <c r="D128" s="239"/>
      <c r="E128" s="240"/>
      <c r="F128" s="239"/>
      <c r="G128" s="239"/>
      <c r="H128" s="240"/>
      <c r="I128" s="240"/>
      <c r="J128" s="241"/>
      <c r="K128" s="239"/>
      <c r="L128" s="239"/>
      <c r="M128" s="240"/>
      <c r="N128" s="239"/>
      <c r="O128" s="239"/>
      <c r="P128" s="240"/>
      <c r="Q128" s="241"/>
      <c r="R128" s="199">
        <f>R127*R58</f>
        <v>5.65</v>
      </c>
      <c r="S128" s="199">
        <f>S127*S58</f>
        <v>5.65</v>
      </c>
      <c r="T128" s="200">
        <f>T127*T58</f>
        <v>5.65</v>
      </c>
      <c r="U128" s="199">
        <f>U127*U59</f>
        <v>0.23977199732606932</v>
      </c>
      <c r="V128" s="199">
        <f>V127*V59</f>
        <v>0.23977199732606932</v>
      </c>
      <c r="W128" s="199">
        <f>W127*W59</f>
        <v>6.7973782823349427E-2</v>
      </c>
      <c r="X128" s="324">
        <f>X59*X127</f>
        <v>7.5822563067816578E-102</v>
      </c>
      <c r="Y128" s="323">
        <f>Y59*Y127</f>
        <v>7.5822563067816578E-102</v>
      </c>
      <c r="Z128" s="200">
        <f>Z59*Z127</f>
        <v>0.2149519748994155</v>
      </c>
      <c r="AA128" s="239"/>
      <c r="AB128" s="239"/>
      <c r="AC128" s="240"/>
      <c r="AD128" s="239"/>
      <c r="AE128" s="239"/>
      <c r="AF128" s="240"/>
      <c r="AG128" s="239"/>
      <c r="AH128" s="239"/>
      <c r="AI128" s="240"/>
      <c r="AJ128" s="242">
        <f>SQRT(SUMSQ(R128,U128,X128))</f>
        <v>5.6550853760753901</v>
      </c>
      <c r="AK128" s="242">
        <f>SQRT(SUMSQ(S128,V128,Y128))</f>
        <v>5.6550853760753901</v>
      </c>
      <c r="AL128" s="243">
        <f>SQRT(SUMSQ(T128,W128,Z128))</f>
        <v>5.6544959798963941</v>
      </c>
      <c r="AM128" s="248"/>
      <c r="AN128" s="46" t="s">
        <v>144</v>
      </c>
    </row>
    <row r="129" spans="1:40" ht="13">
      <c r="A129" s="34"/>
      <c r="B129" s="83"/>
      <c r="C129" s="36"/>
      <c r="D129" s="36"/>
      <c r="E129" s="118"/>
      <c r="F129" s="36"/>
      <c r="G129" s="36"/>
      <c r="H129" s="118"/>
      <c r="I129" s="118"/>
      <c r="J129" s="150"/>
      <c r="K129" s="36"/>
      <c r="L129" s="36"/>
      <c r="M129" s="118"/>
      <c r="N129" s="36"/>
      <c r="O129" s="36"/>
      <c r="P129" s="118"/>
      <c r="Q129" s="150"/>
      <c r="R129" s="210"/>
      <c r="S129" s="210"/>
      <c r="T129" s="211"/>
      <c r="U129" s="210"/>
      <c r="V129" s="210"/>
      <c r="W129" s="210"/>
      <c r="X129" s="215"/>
      <c r="Y129" s="267"/>
      <c r="Z129" s="211"/>
      <c r="AA129" s="36"/>
      <c r="AB129" s="36"/>
      <c r="AC129" s="118"/>
      <c r="AD129" s="36"/>
      <c r="AE129" s="36"/>
      <c r="AF129" s="118"/>
      <c r="AG129" s="36"/>
      <c r="AH129" s="36"/>
      <c r="AI129" s="118"/>
      <c r="AJ129" s="37"/>
      <c r="AK129" s="37"/>
      <c r="AL129" s="89"/>
      <c r="AM129" s="76"/>
      <c r="AN129" s="46"/>
    </row>
    <row r="130" spans="1:40" ht="13">
      <c r="A130" s="13"/>
      <c r="B130" s="83"/>
      <c r="C130" s="36"/>
      <c r="D130" s="36"/>
      <c r="E130" s="118"/>
      <c r="F130" s="36"/>
      <c r="G130" s="36"/>
      <c r="H130" s="118"/>
      <c r="I130" s="118"/>
      <c r="J130" s="150"/>
      <c r="K130" s="36"/>
      <c r="L130" s="36"/>
      <c r="M130" s="118"/>
      <c r="N130" s="36"/>
      <c r="O130" s="36"/>
      <c r="P130" s="118"/>
      <c r="Q130" s="118"/>
      <c r="R130" s="210"/>
      <c r="S130" s="210"/>
      <c r="T130" s="211"/>
      <c r="U130" s="210"/>
      <c r="V130" s="210"/>
      <c r="W130" s="210"/>
      <c r="X130" s="215"/>
      <c r="Y130" s="267"/>
      <c r="Z130" s="211"/>
      <c r="AA130" s="36"/>
      <c r="AB130" s="36"/>
      <c r="AC130" s="118"/>
      <c r="AD130" s="36"/>
      <c r="AE130" s="36"/>
      <c r="AF130" s="118"/>
      <c r="AG130" s="36"/>
      <c r="AH130" s="36"/>
      <c r="AI130" s="118"/>
      <c r="AJ130" s="37"/>
      <c r="AK130" s="37"/>
      <c r="AL130" s="89"/>
      <c r="AM130" s="76"/>
      <c r="AN130" s="44"/>
    </row>
    <row r="131" spans="1:40" ht="13">
      <c r="A131" s="295" t="s">
        <v>174</v>
      </c>
      <c r="B131" s="151" t="s">
        <v>134</v>
      </c>
      <c r="C131" s="199"/>
      <c r="D131" s="199"/>
      <c r="E131" s="200"/>
      <c r="F131" s="199"/>
      <c r="G131" s="199"/>
      <c r="H131" s="200"/>
      <c r="I131" s="289"/>
      <c r="J131" s="289"/>
      <c r="K131" s="199"/>
      <c r="L131" s="199"/>
      <c r="M131" s="200"/>
      <c r="N131" s="199"/>
      <c r="O131" s="199"/>
      <c r="P131" s="200"/>
      <c r="Q131" s="200"/>
      <c r="R131" s="199"/>
      <c r="S131" s="199"/>
      <c r="T131" s="200"/>
      <c r="U131" s="213">
        <v>1</v>
      </c>
      <c r="V131" s="213"/>
      <c r="W131" s="199">
        <v>1</v>
      </c>
      <c r="X131" s="214">
        <v>1</v>
      </c>
      <c r="Y131" s="213"/>
      <c r="Z131" s="199">
        <v>1</v>
      </c>
      <c r="AA131" s="214">
        <v>1</v>
      </c>
      <c r="AB131" s="213"/>
      <c r="AC131" s="200">
        <v>1</v>
      </c>
      <c r="AD131" s="199"/>
      <c r="AE131" s="199"/>
      <c r="AF131" s="200">
        <v>0</v>
      </c>
      <c r="AG131" s="199"/>
      <c r="AH131" s="199"/>
      <c r="AI131" s="200">
        <v>1</v>
      </c>
      <c r="AJ131" s="199"/>
      <c r="AK131" s="199"/>
      <c r="AL131" s="243"/>
      <c r="AM131" s="248"/>
      <c r="AN131" s="44" t="s">
        <v>135</v>
      </c>
    </row>
    <row r="132" spans="1:40" ht="13">
      <c r="A132" s="294" t="s">
        <v>175</v>
      </c>
      <c r="B132" s="151" t="s">
        <v>33</v>
      </c>
      <c r="C132" s="199"/>
      <c r="D132" s="199"/>
      <c r="E132" s="200"/>
      <c r="F132" s="199"/>
      <c r="G132" s="199"/>
      <c r="H132" s="200"/>
      <c r="I132" s="289"/>
      <c r="J132" s="289"/>
      <c r="K132" s="199"/>
      <c r="L132" s="199"/>
      <c r="M132" s="200"/>
      <c r="N132" s="199"/>
      <c r="O132" s="199"/>
      <c r="P132" s="200"/>
      <c r="Q132" s="200"/>
      <c r="R132" s="199"/>
      <c r="S132" s="199"/>
      <c r="T132" s="200"/>
      <c r="U132" s="213">
        <f>U131*U101</f>
        <v>0</v>
      </c>
      <c r="V132" s="213"/>
      <c r="W132" s="199">
        <f>W131*W59</f>
        <v>0.3</v>
      </c>
      <c r="X132" s="214">
        <f>X131*X101</f>
        <v>0</v>
      </c>
      <c r="Y132" s="213"/>
      <c r="Z132" s="199">
        <f>Z131*Z59</f>
        <v>0.3</v>
      </c>
      <c r="AA132" s="214">
        <f>AA131*AA101</f>
        <v>0</v>
      </c>
      <c r="AB132" s="213"/>
      <c r="AC132" s="200">
        <f>AC131*AC63</f>
        <v>6</v>
      </c>
      <c r="AD132" s="199"/>
      <c r="AE132" s="199"/>
      <c r="AF132" s="200">
        <f>AF131*AF64</f>
        <v>0</v>
      </c>
      <c r="AG132" s="199"/>
      <c r="AH132" s="199"/>
      <c r="AI132" s="341">
        <f>AI131*AI65</f>
        <v>15</v>
      </c>
      <c r="AJ132" s="199"/>
      <c r="AK132" s="199"/>
      <c r="AL132" s="243">
        <f>SQRT(SUMSQ(W132,Z132))+AC132+AF132+AI132</f>
        <v>21.424264068711928</v>
      </c>
      <c r="AM132" s="248"/>
      <c r="AN132" s="44" t="s">
        <v>176</v>
      </c>
    </row>
    <row r="133" spans="1:40" ht="13.5" thickBot="1">
      <c r="A133" s="68"/>
      <c r="B133" s="249"/>
      <c r="C133" s="154"/>
      <c r="D133" s="154"/>
      <c r="E133" s="152"/>
      <c r="F133" s="154"/>
      <c r="G133" s="154"/>
      <c r="H133" s="152"/>
      <c r="I133" s="152"/>
      <c r="J133" s="153"/>
      <c r="K133" s="154"/>
      <c r="L133" s="154"/>
      <c r="M133" s="152"/>
      <c r="N133" s="154"/>
      <c r="O133" s="154"/>
      <c r="P133" s="152"/>
      <c r="Q133" s="153"/>
      <c r="R133" s="154"/>
      <c r="S133" s="154"/>
      <c r="T133" s="152"/>
      <c r="U133" s="154"/>
      <c r="V133" s="154"/>
      <c r="W133" s="152"/>
      <c r="X133" s="154"/>
      <c r="Y133" s="154"/>
      <c r="Z133" s="152"/>
      <c r="AA133" s="154"/>
      <c r="AB133" s="154"/>
      <c r="AC133" s="152"/>
      <c r="AD133" s="154"/>
      <c r="AE133" s="154"/>
      <c r="AF133" s="152"/>
      <c r="AG133" s="154"/>
      <c r="AH133" s="154"/>
      <c r="AI133" s="152"/>
      <c r="AJ133" s="216"/>
      <c r="AK133" s="216"/>
      <c r="AL133" s="92"/>
      <c r="AM133" s="250"/>
      <c r="AN133" s="251"/>
    </row>
    <row r="134" spans="1:40" ht="13" hidden="1">
      <c r="A134" s="52"/>
      <c r="B134" s="23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118"/>
      <c r="AG134" s="36"/>
      <c r="AH134" s="36"/>
      <c r="AI134" s="36"/>
      <c r="AJ134" s="37"/>
      <c r="AK134" s="37"/>
      <c r="AL134" s="37"/>
      <c r="AM134" s="37"/>
    </row>
    <row r="135" spans="1:40" ht="13" hidden="1">
      <c r="A135" s="52"/>
      <c r="B135" s="23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118"/>
      <c r="AG135" s="36"/>
      <c r="AH135" s="36"/>
      <c r="AI135" s="36"/>
      <c r="AJ135" s="37"/>
      <c r="AK135" s="37"/>
      <c r="AL135" s="37"/>
      <c r="AM135" s="37"/>
    </row>
    <row r="136" spans="1:40" ht="13" hidden="1">
      <c r="A136" s="52"/>
      <c r="B136" s="23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118"/>
      <c r="AG136" s="36"/>
      <c r="AH136" s="36"/>
      <c r="AI136" s="36"/>
      <c r="AJ136" s="37"/>
      <c r="AK136" s="37"/>
      <c r="AL136" s="37"/>
      <c r="AM136" s="37"/>
    </row>
    <row r="137" spans="1:40" ht="13" hidden="1">
      <c r="A137" s="52"/>
      <c r="B137" s="23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118"/>
      <c r="AG137" s="36"/>
      <c r="AH137" s="36"/>
      <c r="AI137" s="36"/>
      <c r="AJ137" s="37"/>
      <c r="AK137" s="37"/>
      <c r="AL137" s="37"/>
      <c r="AM137" s="37"/>
    </row>
    <row r="138" spans="1:40" ht="13" hidden="1">
      <c r="A138" s="52"/>
      <c r="B138" s="23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118"/>
      <c r="AG138" s="36"/>
      <c r="AH138" s="36"/>
      <c r="AI138" s="36"/>
      <c r="AJ138" s="37"/>
      <c r="AK138" s="37"/>
      <c r="AL138" s="37"/>
      <c r="AM138" s="37"/>
    </row>
    <row r="139" spans="1:40" ht="13" hidden="1">
      <c r="A139" s="52"/>
      <c r="B139" s="23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118"/>
      <c r="AG139" s="36"/>
      <c r="AH139" s="36"/>
      <c r="AI139" s="36"/>
      <c r="AJ139" s="37"/>
      <c r="AK139" s="37"/>
      <c r="AL139" s="37"/>
      <c r="AM139" s="37"/>
    </row>
    <row r="140" spans="1:40" ht="13" hidden="1">
      <c r="B140" s="23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118"/>
      <c r="AG140" s="36"/>
      <c r="AH140" s="36"/>
      <c r="AI140" s="36"/>
      <c r="AJ140" s="37"/>
      <c r="AK140" s="37"/>
      <c r="AL140" s="37"/>
      <c r="AM140" s="37"/>
      <c r="AN140" s="37"/>
    </row>
    <row r="141" spans="1:40" ht="13.5" thickBot="1">
      <c r="A141" s="155"/>
    </row>
    <row r="142" spans="1:40" ht="13">
      <c r="A142" s="8" t="s">
        <v>177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39"/>
      <c r="AK142" s="39"/>
      <c r="AL142" s="39"/>
      <c r="AM142" s="39"/>
      <c r="AN142" s="12" t="s">
        <v>20</v>
      </c>
    </row>
    <row r="143" spans="1:40">
      <c r="A143" s="77" t="s">
        <v>178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23"/>
      <c r="AK143" s="23"/>
      <c r="AL143" s="23"/>
      <c r="AM143" s="23"/>
      <c r="AN143" s="56"/>
    </row>
    <row r="144" spans="1:40" ht="13.5" thickBot="1">
      <c r="A144" s="29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62"/>
      <c r="AK144" s="62"/>
      <c r="AL144" s="62"/>
      <c r="AM144" s="249"/>
      <c r="AN144" s="297"/>
    </row>
    <row r="145" spans="1:40" ht="13" thickBot="1">
      <c r="AJ145" s="38"/>
      <c r="AK145" s="38"/>
      <c r="AL145" s="38"/>
      <c r="AM145" s="38"/>
    </row>
    <row r="146" spans="1:40" ht="13">
      <c r="A146" s="8" t="s">
        <v>179</v>
      </c>
      <c r="B146" s="51"/>
      <c r="C146" s="328" t="s">
        <v>12</v>
      </c>
      <c r="D146" s="329"/>
      <c r="E146" s="329"/>
      <c r="F146" s="328" t="s">
        <v>13</v>
      </c>
      <c r="G146" s="329"/>
      <c r="H146" s="330"/>
      <c r="I146" s="51"/>
      <c r="J146" s="298" t="s">
        <v>14</v>
      </c>
      <c r="K146" s="328" t="s">
        <v>15</v>
      </c>
      <c r="L146" s="329"/>
      <c r="M146" s="329"/>
      <c r="N146" s="328" t="s">
        <v>16</v>
      </c>
      <c r="O146" s="329"/>
      <c r="P146" s="330"/>
      <c r="Q146" s="75"/>
      <c r="R146" s="328" t="s">
        <v>180</v>
      </c>
      <c r="S146" s="329"/>
      <c r="T146" s="330"/>
      <c r="U146" s="328" t="s">
        <v>18</v>
      </c>
      <c r="V146" s="329"/>
      <c r="W146" s="330"/>
      <c r="X146" s="328" t="s">
        <v>19</v>
      </c>
      <c r="Y146" s="329"/>
      <c r="Z146" s="330"/>
      <c r="AA146" s="29"/>
      <c r="AB146" s="29"/>
      <c r="AC146" s="29"/>
      <c r="AD146" s="29"/>
      <c r="AE146" s="29"/>
      <c r="AF146" s="29"/>
      <c r="AG146" s="29"/>
      <c r="AH146" s="29"/>
      <c r="AI146" s="29"/>
      <c r="AJ146" s="11"/>
      <c r="AK146" s="11"/>
      <c r="AL146" s="11"/>
      <c r="AM146" s="11"/>
      <c r="AN146" s="12" t="s">
        <v>20</v>
      </c>
    </row>
    <row r="147" spans="1:40" ht="13">
      <c r="A147" s="25"/>
      <c r="B147" s="14"/>
      <c r="C147" s="15" t="s">
        <v>21</v>
      </c>
      <c r="D147" s="16" t="s">
        <v>22</v>
      </c>
      <c r="E147" s="6" t="s">
        <v>23</v>
      </c>
      <c r="F147" s="15" t="s">
        <v>21</v>
      </c>
      <c r="G147" s="16" t="s">
        <v>22</v>
      </c>
      <c r="H147" s="184" t="s">
        <v>23</v>
      </c>
      <c r="I147" s="172"/>
      <c r="J147" s="6"/>
      <c r="K147" s="15" t="s">
        <v>21</v>
      </c>
      <c r="L147" s="16" t="s">
        <v>22</v>
      </c>
      <c r="M147" s="6" t="s">
        <v>23</v>
      </c>
      <c r="N147" s="15" t="s">
        <v>21</v>
      </c>
      <c r="O147" s="16" t="s">
        <v>22</v>
      </c>
      <c r="P147" s="184" t="s">
        <v>23</v>
      </c>
      <c r="Q147" s="172"/>
      <c r="R147" s="6" t="s">
        <v>21</v>
      </c>
      <c r="S147" s="6" t="s">
        <v>22</v>
      </c>
      <c r="T147" s="184" t="s">
        <v>23</v>
      </c>
      <c r="U147" s="6" t="s">
        <v>21</v>
      </c>
      <c r="V147" s="6" t="s">
        <v>22</v>
      </c>
      <c r="W147" s="184" t="s">
        <v>23</v>
      </c>
      <c r="X147" s="6" t="s">
        <v>21</v>
      </c>
      <c r="Y147" s="6" t="s">
        <v>22</v>
      </c>
      <c r="Z147" s="184" t="s">
        <v>23</v>
      </c>
      <c r="AA147" s="16"/>
      <c r="AB147" s="16"/>
      <c r="AC147" s="16"/>
      <c r="AD147" s="16"/>
      <c r="AE147" s="16"/>
      <c r="AF147" s="16"/>
      <c r="AG147" s="16"/>
      <c r="AH147" s="16"/>
      <c r="AI147" s="16"/>
      <c r="AN147" s="88"/>
    </row>
    <row r="148" spans="1:40" ht="13">
      <c r="A148" s="13"/>
      <c r="B148" s="14"/>
      <c r="C148" s="15"/>
      <c r="D148" s="16"/>
      <c r="E148" s="16"/>
      <c r="F148" s="15"/>
      <c r="G148" s="16"/>
      <c r="H148" s="14"/>
      <c r="I148" s="73"/>
      <c r="J148" s="14"/>
      <c r="K148" s="16"/>
      <c r="L148" s="16"/>
      <c r="M148" s="16"/>
      <c r="N148" s="15"/>
      <c r="O148" s="16"/>
      <c r="P148" s="14"/>
      <c r="Q148" s="73"/>
      <c r="R148" s="16"/>
      <c r="S148" s="16"/>
      <c r="T148" s="14"/>
      <c r="U148" s="16"/>
      <c r="V148" s="16"/>
      <c r="W148" s="14"/>
      <c r="X148" s="16"/>
      <c r="Y148" s="16"/>
      <c r="Z148" s="14"/>
      <c r="AA148" s="16"/>
      <c r="AB148" s="16"/>
      <c r="AC148" s="16"/>
      <c r="AD148" s="16"/>
      <c r="AE148" s="16"/>
      <c r="AF148" s="16"/>
      <c r="AG148" s="16"/>
      <c r="AH148" s="16"/>
      <c r="AI148" s="16"/>
      <c r="AN148" s="44"/>
    </row>
    <row r="149" spans="1:40">
      <c r="A149" s="18" t="s">
        <v>30</v>
      </c>
      <c r="B149" s="19" t="s">
        <v>31</v>
      </c>
      <c r="C149" s="121">
        <f>C7</f>
        <v>-98</v>
      </c>
      <c r="D149" s="156">
        <f>D7</f>
        <v>-98</v>
      </c>
      <c r="E149" s="156">
        <f>E7</f>
        <v>-98</v>
      </c>
      <c r="F149" s="121"/>
      <c r="G149" s="156"/>
      <c r="H149" s="122"/>
      <c r="I149" s="122"/>
      <c r="J149" s="122"/>
      <c r="K149" s="156">
        <f>K7</f>
        <v>-98</v>
      </c>
      <c r="L149" s="156">
        <f>L7</f>
        <v>-98</v>
      </c>
      <c r="M149" s="156">
        <f>M7</f>
        <v>-98</v>
      </c>
      <c r="N149" s="121"/>
      <c r="O149" s="156"/>
      <c r="P149" s="122"/>
      <c r="Q149" s="233"/>
      <c r="R149" s="156">
        <f>R16</f>
        <v>-104.7</v>
      </c>
      <c r="S149" s="156">
        <f>S16</f>
        <v>-104.7</v>
      </c>
      <c r="T149" s="122">
        <f>T16</f>
        <v>-104.7</v>
      </c>
      <c r="U149" s="156"/>
      <c r="V149" s="156"/>
      <c r="W149" s="122"/>
      <c r="X149" s="156"/>
      <c r="Y149" s="156"/>
      <c r="Z149" s="122"/>
      <c r="AA149" s="17"/>
      <c r="AB149" s="17"/>
      <c r="AC149" s="17"/>
      <c r="AD149" s="17"/>
      <c r="AE149" s="17"/>
      <c r="AF149" s="17"/>
      <c r="AG149" s="17"/>
      <c r="AH149" s="17"/>
      <c r="AI149" s="17"/>
      <c r="AN149" s="45"/>
    </row>
    <row r="150" spans="1:40">
      <c r="A150" s="18" t="s">
        <v>32</v>
      </c>
      <c r="B150" s="19" t="s">
        <v>33</v>
      </c>
      <c r="C150" s="66"/>
      <c r="D150" s="17"/>
      <c r="E150" s="17"/>
      <c r="F150" s="110">
        <f>F8</f>
        <v>4</v>
      </c>
      <c r="G150" s="21">
        <f>G8</f>
        <v>4</v>
      </c>
      <c r="H150" s="105">
        <f>H8</f>
        <v>4</v>
      </c>
      <c r="I150" s="105"/>
      <c r="J150" s="105"/>
      <c r="K150" s="17"/>
      <c r="L150" s="17"/>
      <c r="M150" s="17"/>
      <c r="N150" s="115">
        <f>N8</f>
        <v>-99</v>
      </c>
      <c r="O150" s="281">
        <f>O8</f>
        <v>5</v>
      </c>
      <c r="P150" s="105">
        <f>P8</f>
        <v>5</v>
      </c>
      <c r="Q150" s="146"/>
      <c r="R150" s="21"/>
      <c r="S150" s="21"/>
      <c r="T150" s="105"/>
      <c r="U150" s="21">
        <f>U17</f>
        <v>6</v>
      </c>
      <c r="V150" s="21">
        <f>V17</f>
        <v>6</v>
      </c>
      <c r="W150" s="105">
        <f>W17</f>
        <v>6</v>
      </c>
      <c r="X150" s="189">
        <v>-999</v>
      </c>
      <c r="Y150" s="189">
        <v>-999</v>
      </c>
      <c r="Z150" s="105">
        <f>Z17</f>
        <v>11</v>
      </c>
      <c r="AA150" s="21"/>
      <c r="AB150" s="21"/>
      <c r="AC150" s="21"/>
      <c r="AD150" s="21"/>
      <c r="AE150" s="21"/>
      <c r="AF150" s="21"/>
      <c r="AG150" s="21"/>
      <c r="AH150" s="21"/>
      <c r="AI150" s="21"/>
      <c r="AN150" s="45"/>
    </row>
    <row r="151" spans="1:40">
      <c r="A151" s="18" t="s">
        <v>181</v>
      </c>
      <c r="B151" s="19" t="s">
        <v>33</v>
      </c>
      <c r="C151" s="66"/>
      <c r="D151" s="17"/>
      <c r="E151" s="17"/>
      <c r="F151" s="110"/>
      <c r="G151" s="21"/>
      <c r="H151" s="105"/>
      <c r="I151" s="105"/>
      <c r="J151" s="122">
        <f>J10</f>
        <v>-4</v>
      </c>
      <c r="K151" s="17"/>
      <c r="L151" s="17"/>
      <c r="M151" s="17"/>
      <c r="N151" s="110"/>
      <c r="O151" s="21"/>
      <c r="P151" s="105"/>
      <c r="Q151" s="146"/>
      <c r="R151" s="21"/>
      <c r="S151" s="21"/>
      <c r="T151" s="105"/>
      <c r="U151" s="21"/>
      <c r="V151" s="21"/>
      <c r="W151" s="105"/>
      <c r="X151" s="21"/>
      <c r="Y151" s="21"/>
      <c r="Z151" s="105"/>
      <c r="AA151" s="21"/>
      <c r="AB151" s="21"/>
      <c r="AC151" s="21"/>
      <c r="AD151" s="21"/>
      <c r="AE151" s="21"/>
      <c r="AF151" s="21"/>
      <c r="AG151" s="21"/>
      <c r="AH151" s="21"/>
      <c r="AI151" s="21"/>
      <c r="AN151" s="45"/>
    </row>
    <row r="152" spans="1:40">
      <c r="A152" s="18" t="s">
        <v>182</v>
      </c>
      <c r="B152" s="19"/>
      <c r="C152" s="66"/>
      <c r="D152" s="17"/>
      <c r="E152" s="17"/>
      <c r="F152" s="110"/>
      <c r="G152" s="21"/>
      <c r="H152" s="105"/>
      <c r="I152" s="105">
        <v>-120</v>
      </c>
      <c r="J152" s="19"/>
      <c r="K152" s="17"/>
      <c r="L152" s="17"/>
      <c r="M152" s="17"/>
      <c r="N152" s="110"/>
      <c r="O152" s="21"/>
      <c r="P152" s="105"/>
      <c r="Q152" s="146"/>
      <c r="R152" s="21"/>
      <c r="S152" s="21"/>
      <c r="T152" s="105"/>
      <c r="U152" s="21"/>
      <c r="V152" s="21"/>
      <c r="W152" s="105"/>
      <c r="X152" s="21"/>
      <c r="Y152" s="21"/>
      <c r="Z152" s="105"/>
      <c r="AA152" s="21"/>
      <c r="AB152" s="21"/>
      <c r="AC152" s="21"/>
      <c r="AD152" s="21"/>
      <c r="AE152" s="21"/>
      <c r="AF152" s="21"/>
      <c r="AG152" s="21"/>
      <c r="AH152" s="21"/>
      <c r="AI152" s="21"/>
      <c r="AN152" s="44"/>
    </row>
    <row r="153" spans="1:40">
      <c r="A153" s="18" t="s">
        <v>183</v>
      </c>
      <c r="B153" s="19" t="s">
        <v>33</v>
      </c>
      <c r="C153" s="107">
        <v>0</v>
      </c>
      <c r="D153" s="157">
        <v>0</v>
      </c>
      <c r="E153" s="157">
        <v>0</v>
      </c>
      <c r="F153" s="107">
        <v>0</v>
      </c>
      <c r="G153" s="157">
        <v>0</v>
      </c>
      <c r="H153" s="108">
        <v>0</v>
      </c>
      <c r="I153" s="108">
        <v>0</v>
      </c>
      <c r="J153" s="108">
        <v>0</v>
      </c>
      <c r="K153" s="157">
        <v>0</v>
      </c>
      <c r="L153" s="157">
        <v>0</v>
      </c>
      <c r="M153" s="157">
        <v>0</v>
      </c>
      <c r="N153" s="107">
        <v>0</v>
      </c>
      <c r="O153" s="157">
        <v>1.7</v>
      </c>
      <c r="P153" s="108">
        <v>1.7</v>
      </c>
      <c r="Q153" s="190"/>
      <c r="R153" s="157">
        <v>0</v>
      </c>
      <c r="S153" s="157">
        <v>0</v>
      </c>
      <c r="T153" s="108">
        <v>0</v>
      </c>
      <c r="U153" s="157">
        <v>0</v>
      </c>
      <c r="V153" s="157">
        <v>0</v>
      </c>
      <c r="W153" s="108">
        <v>0</v>
      </c>
      <c r="X153" s="157"/>
      <c r="Y153" s="157"/>
      <c r="Z153" s="108">
        <v>0</v>
      </c>
      <c r="AA153" s="21"/>
      <c r="AB153" s="21"/>
      <c r="AC153" s="21"/>
      <c r="AD153" s="21"/>
      <c r="AE153" s="21"/>
      <c r="AF153" s="21"/>
      <c r="AG153" s="21"/>
      <c r="AH153" s="21"/>
      <c r="AI153" s="21"/>
      <c r="AN153" s="20" t="s">
        <v>184</v>
      </c>
    </row>
    <row r="154" spans="1:40" ht="13">
      <c r="A154" s="18" t="s">
        <v>185</v>
      </c>
      <c r="B154" s="19" t="s">
        <v>33</v>
      </c>
      <c r="C154" s="123">
        <f>C149+C153</f>
        <v>-98</v>
      </c>
      <c r="D154" s="28">
        <f>D149+D153</f>
        <v>-98</v>
      </c>
      <c r="E154" s="28">
        <f>E149+E153</f>
        <v>-98</v>
      </c>
      <c r="F154" s="123">
        <f>F150+F153</f>
        <v>4</v>
      </c>
      <c r="G154" s="28">
        <f>G150+G153</f>
        <v>4</v>
      </c>
      <c r="H154" s="124">
        <f>H150+H153</f>
        <v>4</v>
      </c>
      <c r="I154" s="124">
        <v>-120</v>
      </c>
      <c r="J154" s="124">
        <f>J151+J153</f>
        <v>-4</v>
      </c>
      <c r="K154" s="28">
        <f>K149+K153</f>
        <v>-98</v>
      </c>
      <c r="L154" s="28">
        <f>L149+L153</f>
        <v>-98</v>
      </c>
      <c r="M154" s="28">
        <f>M149+M153</f>
        <v>-98</v>
      </c>
      <c r="N154" s="127">
        <f>N150+N153</f>
        <v>-99</v>
      </c>
      <c r="O154" s="282">
        <f>O150+O153</f>
        <v>6.7</v>
      </c>
      <c r="P154" s="124">
        <f>P150+P153</f>
        <v>6.7</v>
      </c>
      <c r="Q154" s="217"/>
      <c r="R154" s="28">
        <f>R149+R153</f>
        <v>-104.7</v>
      </c>
      <c r="S154" s="28">
        <f>S149+S153</f>
        <v>-104.7</v>
      </c>
      <c r="T154" s="124">
        <f>T149+T153</f>
        <v>-104.7</v>
      </c>
      <c r="U154" s="28">
        <f>U150+U153</f>
        <v>6</v>
      </c>
      <c r="V154" s="28">
        <f>V150+V153</f>
        <v>6</v>
      </c>
      <c r="W154" s="124">
        <f>W150+W153</f>
        <v>6</v>
      </c>
      <c r="X154" s="28"/>
      <c r="Y154" s="28"/>
      <c r="Z154" s="124">
        <f>Z150+Z153</f>
        <v>11</v>
      </c>
      <c r="AA154" s="28"/>
      <c r="AB154" s="28"/>
      <c r="AC154" s="28"/>
      <c r="AD154" s="28"/>
      <c r="AE154" s="28"/>
      <c r="AF154" s="28"/>
      <c r="AG154" s="28"/>
      <c r="AH154" s="28"/>
      <c r="AI154" s="28"/>
      <c r="AN154" s="20" t="s">
        <v>186</v>
      </c>
    </row>
    <row r="155" spans="1:40">
      <c r="A155" s="77" t="s">
        <v>187</v>
      </c>
      <c r="B155" s="19"/>
      <c r="C155" s="66"/>
      <c r="D155" s="17"/>
      <c r="E155" s="17"/>
      <c r="F155" s="66"/>
      <c r="G155" s="17"/>
      <c r="H155" s="19"/>
      <c r="I155" s="19"/>
      <c r="J155" s="19"/>
      <c r="K155" s="17"/>
      <c r="L155" s="17"/>
      <c r="M155" s="17"/>
      <c r="N155" s="66"/>
      <c r="O155" s="17"/>
      <c r="P155" s="19"/>
      <c r="Q155" s="187"/>
      <c r="R155" s="17"/>
      <c r="S155" s="17"/>
      <c r="T155" s="19"/>
      <c r="U155" s="17"/>
      <c r="V155" s="17"/>
      <c r="W155" s="19"/>
      <c r="X155" s="17"/>
      <c r="Y155" s="17"/>
      <c r="Z155" s="19"/>
      <c r="AA155" s="21"/>
      <c r="AB155" s="21"/>
      <c r="AC155" s="21"/>
      <c r="AD155" s="21"/>
      <c r="AE155" s="21"/>
      <c r="AF155" s="21"/>
      <c r="AG155" s="21"/>
      <c r="AH155" s="21"/>
      <c r="AI155" s="21"/>
      <c r="AN155" s="44"/>
    </row>
    <row r="156" spans="1:40">
      <c r="A156" s="291" t="s">
        <v>188</v>
      </c>
      <c r="B156" s="19"/>
      <c r="C156" s="66"/>
      <c r="D156" s="17"/>
      <c r="E156" s="17"/>
      <c r="F156" s="66"/>
      <c r="G156" s="17"/>
      <c r="H156" s="19"/>
      <c r="I156" s="19"/>
      <c r="J156" s="19"/>
      <c r="K156" s="17"/>
      <c r="L156" s="17"/>
      <c r="M156" s="17"/>
      <c r="N156" s="66"/>
      <c r="O156" s="17"/>
      <c r="P156" s="19"/>
      <c r="Q156" s="187"/>
      <c r="R156" s="17"/>
      <c r="S156" s="17"/>
      <c r="T156" s="19"/>
      <c r="U156" s="17"/>
      <c r="V156" s="17"/>
      <c r="W156" s="19"/>
      <c r="X156" s="17"/>
      <c r="Y156" s="17"/>
      <c r="Z156" s="105">
        <f>Z159-$I154</f>
        <v>35.330899869919421</v>
      </c>
      <c r="AA156" s="21"/>
      <c r="AB156" s="21"/>
      <c r="AC156" s="21"/>
      <c r="AD156" s="21"/>
      <c r="AE156" s="21"/>
      <c r="AF156" s="21"/>
      <c r="AG156" s="21"/>
      <c r="AH156" s="21"/>
      <c r="AI156" s="21"/>
      <c r="AN156" s="44"/>
    </row>
    <row r="157" spans="1:40">
      <c r="A157" s="18" t="s">
        <v>189</v>
      </c>
      <c r="B157" s="19" t="s">
        <v>78</v>
      </c>
      <c r="C157" s="113">
        <f>(10^12)*(10^-3)*(C5/15)*10^(C154/10)</f>
        <v>0.31697863849222196</v>
      </c>
      <c r="D157" s="26">
        <f>(10^12)*(10^-3)*(D5/15)*10^(D154/10)</f>
        <v>0.31697863849222196</v>
      </c>
      <c r="E157" s="26">
        <f>(10^12)*(10^-3)*(E5/15)*10^(E154/10)</f>
        <v>0.31697863849222196</v>
      </c>
      <c r="F157" s="113">
        <f>(10^12)*(10^-3)*(C5/15)*10^((C154+F154)/10)</f>
        <v>0.79621434110699241</v>
      </c>
      <c r="G157" s="26">
        <f>(10^12)*(10^-3)*(D5/15)*10^((D154+G154)/10)</f>
        <v>0.79621434110699241</v>
      </c>
      <c r="H157" s="104">
        <f>(10^12)*(10^-3)*(E5/15)*10^((E154+H154)/10)</f>
        <v>0.79621434110699241</v>
      </c>
      <c r="I157" s="104"/>
      <c r="J157" s="104"/>
      <c r="K157" s="113">
        <f>(10^12)*(10^-3)*(K5/15)*10^(K154/10)</f>
        <v>0.31697863849222196</v>
      </c>
      <c r="L157" s="26">
        <f>(10^12)*(10^-3)*(L5/15)*10^(L154/10)</f>
        <v>0.31697863849222196</v>
      </c>
      <c r="M157" s="26">
        <f>(10^12)*(10^-3)*(M5/15)*10^(M154/10)</f>
        <v>0.31697863849222196</v>
      </c>
      <c r="N157" s="113">
        <f>(10^12)*(10^-3)*(K5/15)*10^((K154+N154)/10)</f>
        <v>3.9905246299377443E-11</v>
      </c>
      <c r="O157" s="26">
        <f>(10^12)*(10^-3)*(L5/15)*10^((L154+O154)/10)</f>
        <v>1.4826204826018379</v>
      </c>
      <c r="P157" s="104">
        <f>(10^12)*(10^-3)*(M5/15)*10^((M154+P154)/10)</f>
        <v>1.4826204826018379</v>
      </c>
      <c r="Q157" s="145"/>
      <c r="R157" s="26">
        <f>10^9*10^(R154/10)*($Q11/15)</f>
        <v>0.27107532491136127</v>
      </c>
      <c r="S157" s="26">
        <f>10^9*10^(S154/10)*($Q11/15)</f>
        <v>0.27107532491136127</v>
      </c>
      <c r="T157" s="104">
        <f>10^9*10^(T154/10)*($Q11/15)</f>
        <v>0.27107532491136127</v>
      </c>
      <c r="U157" s="26">
        <f>10^9*10^((R154+U154)/10)*($Q11/15)</f>
        <v>1.0791703060733173</v>
      </c>
      <c r="V157" s="26">
        <f>10^9*10^((S154+V154)/10)*($Q11/15)</f>
        <v>1.0791703060733173</v>
      </c>
      <c r="W157" s="104">
        <f>10^9*10^((T154+W154)/10)*($Q11/15)</f>
        <v>1.0791703060733173</v>
      </c>
      <c r="X157" s="26"/>
      <c r="Y157" s="26"/>
      <c r="Z157" s="104">
        <f>10^9*10^((T154+Z154)/10)*($Q11/15)</f>
        <v>3.4126361504127316</v>
      </c>
      <c r="AA157" s="26"/>
      <c r="AB157" s="26"/>
      <c r="AC157" s="26"/>
      <c r="AD157" s="26"/>
      <c r="AE157" s="26"/>
      <c r="AF157" s="26"/>
      <c r="AG157" s="26"/>
      <c r="AH157" s="26"/>
      <c r="AI157" s="26"/>
      <c r="AN157" s="44"/>
    </row>
    <row r="158" spans="1:40" ht="13">
      <c r="A158" s="27" t="s">
        <v>80</v>
      </c>
      <c r="B158" s="19" t="s">
        <v>33</v>
      </c>
      <c r="C158" s="66"/>
      <c r="D158" s="17"/>
      <c r="E158" s="17"/>
      <c r="F158" s="40">
        <f>10*LOG10(F157/C157)</f>
        <v>3.9999999999999987</v>
      </c>
      <c r="G158" s="22">
        <f>10*LOG10(G157/D157)</f>
        <v>3.9999999999999987</v>
      </c>
      <c r="H158" s="98">
        <f>10*LOG10(H157/E157)</f>
        <v>3.9999999999999987</v>
      </c>
      <c r="I158" s="98"/>
      <c r="J158" s="124"/>
      <c r="K158" s="66"/>
      <c r="L158" s="17"/>
      <c r="M158" s="17"/>
      <c r="N158" s="127">
        <f>10*LOG10(N157/K157)</f>
        <v>-99</v>
      </c>
      <c r="O158" s="282">
        <f>10*LOG10(O157/L157)</f>
        <v>6.7000000000000179</v>
      </c>
      <c r="P158" s="98">
        <f>10*LOG10(P157/M157)</f>
        <v>6.7000000000000179</v>
      </c>
      <c r="Q158" s="217"/>
      <c r="R158" s="28"/>
      <c r="S158" s="28"/>
      <c r="T158" s="124"/>
      <c r="U158" s="22">
        <f>10*LOG10(U157/(R157+X157+R44))</f>
        <v>5.0304101140037227</v>
      </c>
      <c r="V158" s="22">
        <f>10*LOG10(V157/(S157+Y157+S44))</f>
        <v>5.0304101140037227</v>
      </c>
      <c r="W158" s="98">
        <f>10*LOG10(W157/(T157+Z157+R44))</f>
        <v>-5.4111710780412414</v>
      </c>
      <c r="X158" s="28"/>
      <c r="Y158" s="28"/>
      <c r="Z158" s="98">
        <f>10*LOG10(Z157/(T157+W157+R44))</f>
        <v>3.8139762323732205</v>
      </c>
      <c r="AA158" s="28"/>
      <c r="AB158" s="28"/>
      <c r="AC158" s="28"/>
      <c r="AD158" s="28"/>
      <c r="AE158" s="28"/>
      <c r="AF158" s="28"/>
      <c r="AG158" s="28"/>
      <c r="AH158" s="28"/>
      <c r="AI158" s="28"/>
      <c r="AN158" s="20"/>
    </row>
    <row r="159" spans="1:40" ht="13">
      <c r="A159" s="117" t="s">
        <v>82</v>
      </c>
      <c r="B159" s="19" t="s">
        <v>83</v>
      </c>
      <c r="C159" s="66"/>
      <c r="D159" s="17"/>
      <c r="E159" s="17"/>
      <c r="F159" s="40">
        <f>C154+F154+10*LOG(C5/15)</f>
        <v>-90.989700043360187</v>
      </c>
      <c r="G159" s="22">
        <f>D154+G154+10*LOG(D5/15)</f>
        <v>-90.989700043360187</v>
      </c>
      <c r="H159" s="98">
        <f>E154+H154+10*LOG(E5/15)</f>
        <v>-90.989700043360187</v>
      </c>
      <c r="I159" s="98"/>
      <c r="J159" s="124"/>
      <c r="K159" s="66"/>
      <c r="L159" s="17"/>
      <c r="M159" s="17"/>
      <c r="N159" s="127">
        <f>K154+N154+10*LOG(K5/15)</f>
        <v>-193.98970004336019</v>
      </c>
      <c r="O159" s="282">
        <f>L154+O154+10*LOG(L5/15)</f>
        <v>-88.289700043360185</v>
      </c>
      <c r="P159" s="98">
        <f>M154+P154+10*LOG(M5/15)</f>
        <v>-88.289700043360185</v>
      </c>
      <c r="Q159" s="217"/>
      <c r="R159" s="28"/>
      <c r="S159" s="28"/>
      <c r="T159" s="124"/>
      <c r="U159" s="22">
        <f>10*LOG10(U157)-90</f>
        <v>-89.669100130080579</v>
      </c>
      <c r="V159" s="22">
        <f>10*LOG10(V157)-90</f>
        <v>-89.669100130080579</v>
      </c>
      <c r="W159" s="98">
        <f>10*LOG10(W157)-90</f>
        <v>-89.669100130080579</v>
      </c>
      <c r="X159" s="28"/>
      <c r="Y159" s="28"/>
      <c r="Z159" s="98">
        <f>10*LOG10(Z157)-90</f>
        <v>-84.669100130080579</v>
      </c>
      <c r="AA159" s="28"/>
      <c r="AB159" s="28"/>
      <c r="AC159" s="28"/>
      <c r="AD159" s="28"/>
      <c r="AE159" s="28"/>
      <c r="AF159" s="28"/>
      <c r="AG159" s="28"/>
      <c r="AH159" s="28"/>
      <c r="AI159" s="28"/>
      <c r="AN159" s="20"/>
    </row>
    <row r="160" spans="1:40" ht="13">
      <c r="A160" s="102" t="s">
        <v>85</v>
      </c>
      <c r="B160" s="19" t="s">
        <v>86</v>
      </c>
      <c r="C160" s="110">
        <f>10*LOG((C157+F157)*10^-9)+10*LOG(F9*12)</f>
        <v>-58.489424299143309</v>
      </c>
      <c r="D160" s="21">
        <f>10*LOG((D157+G157)*10^-9)+10*LOG(G9*12)</f>
        <v>-58.489424299143309</v>
      </c>
      <c r="E160" s="21">
        <f>10*LOG((E157+H157)*10^-9)+10*LOG(H9*12)</f>
        <v>-58.489424299143309</v>
      </c>
      <c r="F160" s="125"/>
      <c r="G160" s="158"/>
      <c r="H160" s="126"/>
      <c r="I160" s="126"/>
      <c r="J160" s="126"/>
      <c r="K160" s="110">
        <f>10*LOG((K157+N157)*10^-9)+10*LOG(N9*12)</f>
        <v>-63.944828929689507</v>
      </c>
      <c r="L160" s="21">
        <f>10*LOG((L157+O157)*10^-9)+10*LOG(O9*12)</f>
        <v>-56.403371162990396</v>
      </c>
      <c r="M160" s="21">
        <f>10*LOG((M157+P157)*10^-9)+10*LOG(P9*12)</f>
        <v>-56.403371162990396</v>
      </c>
      <c r="N160" s="125"/>
      <c r="O160" s="158"/>
      <c r="P160" s="126"/>
      <c r="Q160" s="234"/>
      <c r="R160" s="21">
        <f>10*LOG((R157+U157+X157)*10^-9)+10*LOG(MAX($Q15*12*$Q13/$Q11,$Q12))</f>
        <v>-59.708620377098697</v>
      </c>
      <c r="S160" s="21">
        <f>10*LOG((S157+V157+Y157)*10^-9)+10*LOG(MAX($Q15*12*$Q13/$Q11,$Q12))</f>
        <v>-59.708620377098697</v>
      </c>
      <c r="T160" s="105">
        <f>10*LOG((T157+W157+Z157)*10^-9)+10*LOG(MAX($Q15*12*$Q13/$Q11,$Q12))</f>
        <v>-54.234050163076759</v>
      </c>
      <c r="U160" s="158"/>
      <c r="V160" s="158"/>
      <c r="W160" s="126"/>
      <c r="X160" s="158"/>
      <c r="Y160" s="158"/>
      <c r="Z160" s="126"/>
      <c r="AA160" s="17"/>
      <c r="AB160" s="17"/>
      <c r="AC160" s="22"/>
      <c r="AD160" s="22"/>
      <c r="AE160" s="22"/>
      <c r="AF160" s="22"/>
      <c r="AG160" s="22"/>
      <c r="AH160" s="22"/>
      <c r="AI160" s="22"/>
      <c r="AN160" s="20"/>
    </row>
    <row r="161" spans="1:40" ht="13">
      <c r="A161" s="61" t="s">
        <v>88</v>
      </c>
      <c r="B161" s="84" t="s">
        <v>33</v>
      </c>
      <c r="C161" s="125"/>
      <c r="D161" s="158"/>
      <c r="E161" s="158"/>
      <c r="F161" s="125"/>
      <c r="G161" s="158"/>
      <c r="H161" s="126"/>
      <c r="I161" s="126"/>
      <c r="J161" s="126"/>
      <c r="K161" s="158"/>
      <c r="L161" s="158"/>
      <c r="M161" s="158"/>
      <c r="N161" s="115">
        <f>N159-F159</f>
        <v>-103</v>
      </c>
      <c r="O161" s="281">
        <f>O159-G159</f>
        <v>2.7000000000000028</v>
      </c>
      <c r="P161" s="105">
        <f>P159-H159</f>
        <v>2.7000000000000028</v>
      </c>
      <c r="Q161" s="146"/>
      <c r="R161" s="21"/>
      <c r="S161" s="21"/>
      <c r="T161" s="105"/>
      <c r="U161" s="21"/>
      <c r="V161" s="21"/>
      <c r="W161" s="105"/>
      <c r="X161" s="21"/>
      <c r="Y161" s="21"/>
      <c r="Z161" s="105"/>
      <c r="AA161" s="17"/>
      <c r="AB161" s="17"/>
      <c r="AC161" s="22"/>
      <c r="AD161" s="22"/>
      <c r="AE161" s="22"/>
      <c r="AF161" s="22"/>
      <c r="AG161" s="22"/>
      <c r="AH161" s="22"/>
      <c r="AI161" s="22"/>
      <c r="AN161" s="20"/>
    </row>
    <row r="162" spans="1:40" ht="13">
      <c r="A162" s="61" t="s">
        <v>90</v>
      </c>
      <c r="B162" s="84" t="s">
        <v>33</v>
      </c>
      <c r="C162" s="125"/>
      <c r="D162" s="158"/>
      <c r="E162" s="158"/>
      <c r="F162" s="125"/>
      <c r="G162" s="158"/>
      <c r="H162" s="126"/>
      <c r="I162" s="126"/>
      <c r="J162" s="126"/>
      <c r="K162" s="110">
        <f>K160-C160</f>
        <v>-5.4554046305461981</v>
      </c>
      <c r="L162" s="21">
        <f>L160-D160</f>
        <v>2.0860531361529127</v>
      </c>
      <c r="M162" s="21">
        <f>M160-E160</f>
        <v>2.0860531361529127</v>
      </c>
      <c r="N162" s="110"/>
      <c r="O162" s="21"/>
      <c r="P162" s="19"/>
      <c r="Q162" s="187"/>
      <c r="R162" s="17"/>
      <c r="S162" s="17"/>
      <c r="T162" s="19"/>
      <c r="U162" s="17"/>
      <c r="V162" s="17"/>
      <c r="W162" s="19"/>
      <c r="X162" s="17"/>
      <c r="Y162" s="17"/>
      <c r="Z162" s="19"/>
      <c r="AA162" s="17"/>
      <c r="AB162" s="17"/>
      <c r="AC162" s="22"/>
      <c r="AD162" s="22"/>
      <c r="AE162" s="22"/>
      <c r="AF162" s="22"/>
      <c r="AG162" s="22"/>
      <c r="AH162" s="22"/>
      <c r="AI162" s="22"/>
      <c r="AN162" s="20"/>
    </row>
    <row r="163" spans="1:40" ht="13" thickBot="1">
      <c r="A163" s="101" t="s">
        <v>105</v>
      </c>
      <c r="B163" s="69" t="s">
        <v>33</v>
      </c>
      <c r="C163" s="109"/>
      <c r="D163" s="143"/>
      <c r="E163" s="143"/>
      <c r="F163" s="114"/>
      <c r="G163" s="64"/>
      <c r="H163" s="106"/>
      <c r="I163" s="106"/>
      <c r="J163" s="106"/>
      <c r="K163" s="64"/>
      <c r="L163" s="64"/>
      <c r="M163" s="64"/>
      <c r="N163" s="116">
        <f>N159-F159-$J154</f>
        <v>-99</v>
      </c>
      <c r="O163" s="290">
        <f>O159-G159-$J154</f>
        <v>6.7000000000000028</v>
      </c>
      <c r="P163" s="129">
        <f>P159-H159-$J154</f>
        <v>6.7000000000000028</v>
      </c>
      <c r="Q163" s="235"/>
      <c r="R163" s="22"/>
      <c r="S163" s="22"/>
      <c r="T163" s="129"/>
      <c r="U163" s="22"/>
      <c r="V163" s="22"/>
      <c r="W163" s="129"/>
      <c r="X163" s="22"/>
      <c r="Y163" s="22"/>
      <c r="Z163" s="129"/>
      <c r="AA163" s="21"/>
      <c r="AB163" s="21"/>
      <c r="AC163" s="22"/>
      <c r="AD163" s="22"/>
      <c r="AE163" s="22"/>
      <c r="AF163" s="22"/>
      <c r="AG163" s="22"/>
      <c r="AH163" s="22"/>
      <c r="AI163" s="22"/>
      <c r="AN163" s="20"/>
    </row>
    <row r="164" spans="1:40" s="50" customFormat="1" ht="13">
      <c r="A164" s="52"/>
      <c r="K164" s="159"/>
      <c r="L164" s="159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</row>
    <row r="165" spans="1:40" s="50" customFormat="1" ht="13.5" thickBot="1">
      <c r="A165" s="52"/>
    </row>
    <row r="166" spans="1:40" ht="13">
      <c r="A166" s="8" t="s">
        <v>190</v>
      </c>
      <c r="B166" s="10"/>
      <c r="C166" s="328" t="s">
        <v>12</v>
      </c>
      <c r="D166" s="329"/>
      <c r="E166" s="329"/>
      <c r="F166" s="328" t="s">
        <v>13</v>
      </c>
      <c r="G166" s="329"/>
      <c r="H166" s="330"/>
      <c r="I166" s="29"/>
      <c r="J166" s="144"/>
      <c r="K166" s="328" t="s">
        <v>15</v>
      </c>
      <c r="L166" s="329"/>
      <c r="M166" s="329"/>
      <c r="N166" s="328" t="s">
        <v>16</v>
      </c>
      <c r="O166" s="329"/>
      <c r="P166" s="330"/>
      <c r="Q166" s="75"/>
      <c r="R166" s="273" t="s">
        <v>132</v>
      </c>
      <c r="S166" s="273" t="s">
        <v>112</v>
      </c>
      <c r="T166" s="272" t="s">
        <v>191</v>
      </c>
      <c r="U166" s="328" t="s">
        <v>114</v>
      </c>
      <c r="V166" s="329"/>
      <c r="W166" s="330"/>
      <c r="X166" s="328" t="s">
        <v>19</v>
      </c>
      <c r="Y166" s="329"/>
      <c r="Z166" s="330"/>
      <c r="AA166" s="85"/>
      <c r="AB166" s="29"/>
      <c r="AC166" s="29"/>
      <c r="AD166" s="29"/>
      <c r="AE166" s="29"/>
      <c r="AF166" s="29"/>
      <c r="AG166" s="29"/>
      <c r="AH166" s="29"/>
      <c r="AI166" s="29"/>
      <c r="AJ166" s="328" t="s">
        <v>131</v>
      </c>
      <c r="AK166" s="329"/>
      <c r="AL166" s="329"/>
      <c r="AM166" s="75" t="s">
        <v>192</v>
      </c>
      <c r="AN166" s="12" t="s">
        <v>193</v>
      </c>
    </row>
    <row r="167" spans="1:40" ht="13">
      <c r="A167" s="25"/>
      <c r="B167" s="17"/>
      <c r="C167" s="15" t="s">
        <v>21</v>
      </c>
      <c r="D167" s="16" t="s">
        <v>22</v>
      </c>
      <c r="E167" s="6" t="s">
        <v>23</v>
      </c>
      <c r="F167" s="15" t="s">
        <v>21</v>
      </c>
      <c r="G167" s="16" t="s">
        <v>22</v>
      </c>
      <c r="H167" s="184" t="s">
        <v>23</v>
      </c>
      <c r="I167" s="172"/>
      <c r="J167" s="6"/>
      <c r="K167" s="15" t="s">
        <v>21</v>
      </c>
      <c r="L167" s="16" t="s">
        <v>22</v>
      </c>
      <c r="M167" s="6" t="s">
        <v>23</v>
      </c>
      <c r="N167" s="15" t="s">
        <v>21</v>
      </c>
      <c r="O167" s="16" t="s">
        <v>22</v>
      </c>
      <c r="P167" s="184" t="s">
        <v>23</v>
      </c>
      <c r="Q167" s="172"/>
      <c r="R167" s="6" t="s">
        <v>21</v>
      </c>
      <c r="S167" s="6" t="s">
        <v>22</v>
      </c>
      <c r="T167" s="184" t="s">
        <v>23</v>
      </c>
      <c r="U167" s="6" t="s">
        <v>21</v>
      </c>
      <c r="V167" s="6" t="s">
        <v>22</v>
      </c>
      <c r="W167" s="184" t="s">
        <v>23</v>
      </c>
      <c r="X167" s="6" t="s">
        <v>21</v>
      </c>
      <c r="Y167" s="6" t="s">
        <v>22</v>
      </c>
      <c r="Z167" s="6" t="s">
        <v>23</v>
      </c>
      <c r="AA167" s="15"/>
      <c r="AB167" s="16"/>
      <c r="AC167" s="16"/>
      <c r="AD167" s="16"/>
      <c r="AE167" s="16"/>
      <c r="AF167" s="16"/>
      <c r="AG167" s="16"/>
      <c r="AH167" s="16"/>
      <c r="AI167" s="16"/>
      <c r="AJ167" s="15" t="s">
        <v>21</v>
      </c>
      <c r="AK167" s="16" t="s">
        <v>22</v>
      </c>
      <c r="AL167" s="6" t="s">
        <v>23</v>
      </c>
      <c r="AM167" s="73"/>
      <c r="AN167" s="73"/>
    </row>
    <row r="168" spans="1:40" ht="13">
      <c r="A168" s="25"/>
      <c r="B168" s="17"/>
      <c r="C168" s="60"/>
      <c r="D168" s="23"/>
      <c r="E168" s="23"/>
      <c r="F168" s="60"/>
      <c r="G168" s="23"/>
      <c r="H168" s="83"/>
      <c r="I168" s="209"/>
      <c r="J168" s="83"/>
      <c r="K168" s="60"/>
      <c r="L168" s="23"/>
      <c r="M168" s="23"/>
      <c r="N168" s="60"/>
      <c r="O168" s="23"/>
      <c r="P168" s="83"/>
      <c r="Q168" s="209"/>
      <c r="R168" s="23"/>
      <c r="S168" s="23"/>
      <c r="T168" s="83"/>
      <c r="U168" s="23"/>
      <c r="V168" s="23"/>
      <c r="W168" s="83"/>
      <c r="X168" s="23"/>
      <c r="Y168" s="23"/>
      <c r="Z168" s="23"/>
      <c r="AA168" s="15"/>
      <c r="AB168" s="16"/>
      <c r="AC168" s="16"/>
      <c r="AD168" s="16"/>
      <c r="AE168" s="16"/>
      <c r="AF168" s="16"/>
      <c r="AG168" s="16"/>
      <c r="AH168" s="16"/>
      <c r="AI168" s="16"/>
      <c r="AJ168" s="15"/>
      <c r="AK168" s="16"/>
      <c r="AL168" s="16"/>
      <c r="AM168" s="73"/>
      <c r="AN168" s="44"/>
    </row>
    <row r="169" spans="1:40" ht="13">
      <c r="A169" s="30" t="s">
        <v>194</v>
      </c>
      <c r="B169" s="31" t="s">
        <v>33</v>
      </c>
      <c r="C169" s="41"/>
      <c r="D169" s="164"/>
      <c r="E169" s="164"/>
      <c r="F169" s="70">
        <f>F170-AJ170</f>
        <v>3.6999999999999988</v>
      </c>
      <c r="G169" s="163">
        <f>G170-AK170</f>
        <v>3.6999999999999988</v>
      </c>
      <c r="H169" s="132">
        <f>H170-AL170</f>
        <v>3.6999999999999988</v>
      </c>
      <c r="I169" s="132"/>
      <c r="J169" s="128"/>
      <c r="K169" s="41"/>
      <c r="L169" s="164"/>
      <c r="M169" s="164"/>
      <c r="N169" s="41"/>
      <c r="O169" s="164"/>
      <c r="P169" s="128"/>
      <c r="Q169" s="93"/>
      <c r="R169" s="164"/>
      <c r="S169" s="164"/>
      <c r="T169" s="128"/>
      <c r="U169" s="164"/>
      <c r="V169" s="164"/>
      <c r="W169" s="128"/>
      <c r="X169" s="164"/>
      <c r="Y169" s="164"/>
      <c r="Z169" s="164"/>
      <c r="AA169" s="41"/>
      <c r="AB169" s="164"/>
      <c r="AC169" s="164"/>
      <c r="AD169" s="164"/>
      <c r="AE169" s="164"/>
      <c r="AF169" s="164"/>
      <c r="AG169" s="164"/>
      <c r="AH169" s="164"/>
      <c r="AI169" s="164"/>
      <c r="AJ169" s="41"/>
      <c r="AK169" s="164"/>
      <c r="AL169" s="164"/>
      <c r="AM169" s="313">
        <v>-4</v>
      </c>
      <c r="AN169" s="96" t="s">
        <v>195</v>
      </c>
    </row>
    <row r="170" spans="1:40" ht="13">
      <c r="A170" s="33" t="s">
        <v>196</v>
      </c>
      <c r="B170" s="31" t="s">
        <v>33</v>
      </c>
      <c r="C170" s="41"/>
      <c r="D170" s="164"/>
      <c r="E170" s="164"/>
      <c r="F170" s="41">
        <f>F158</f>
        <v>3.9999999999999987</v>
      </c>
      <c r="G170" s="164">
        <f>G158</f>
        <v>3.9999999999999987</v>
      </c>
      <c r="H170" s="128">
        <f>H158</f>
        <v>3.9999999999999987</v>
      </c>
      <c r="I170" s="128"/>
      <c r="J170" s="128"/>
      <c r="K170" s="41"/>
      <c r="L170" s="164"/>
      <c r="M170" s="164"/>
      <c r="N170" s="41"/>
      <c r="O170" s="164"/>
      <c r="P170" s="128"/>
      <c r="Q170" s="93"/>
      <c r="R170" s="164"/>
      <c r="S170" s="164"/>
      <c r="T170" s="128"/>
      <c r="U170" s="164"/>
      <c r="V170" s="164"/>
      <c r="W170" s="128"/>
      <c r="X170" s="164"/>
      <c r="Y170" s="164"/>
      <c r="Z170" s="164"/>
      <c r="AA170" s="41"/>
      <c r="AB170" s="164"/>
      <c r="AC170" s="164"/>
      <c r="AD170" s="164"/>
      <c r="AE170" s="164"/>
      <c r="AF170" s="164"/>
      <c r="AG170" s="164"/>
      <c r="AH170" s="164"/>
      <c r="AI170" s="164"/>
      <c r="AJ170" s="135">
        <f>AJ75</f>
        <v>0.3</v>
      </c>
      <c r="AK170" s="180">
        <f>AK75</f>
        <v>0.3</v>
      </c>
      <c r="AL170" s="180">
        <f>AL75</f>
        <v>0.3</v>
      </c>
      <c r="AM170" s="94"/>
      <c r="AN170" s="20"/>
    </row>
    <row r="171" spans="1:40" ht="13">
      <c r="A171" s="30" t="s">
        <v>197</v>
      </c>
      <c r="B171" s="31" t="s">
        <v>33</v>
      </c>
      <c r="C171" s="41"/>
      <c r="D171" s="164"/>
      <c r="E171" s="164"/>
      <c r="F171" s="41">
        <f>F170+AJ170</f>
        <v>4.2999999999999989</v>
      </c>
      <c r="G171" s="164">
        <f>G170+AK170</f>
        <v>4.2999999999999989</v>
      </c>
      <c r="H171" s="128">
        <f>H170+AL170</f>
        <v>4.2999999999999989</v>
      </c>
      <c r="I171" s="164"/>
      <c r="J171" s="93"/>
      <c r="K171" s="41"/>
      <c r="L171" s="164"/>
      <c r="M171" s="164"/>
      <c r="N171" s="41"/>
      <c r="O171" s="164"/>
      <c r="P171" s="128"/>
      <c r="Q171" s="93"/>
      <c r="R171" s="164"/>
      <c r="S171" s="164"/>
      <c r="T171" s="128"/>
      <c r="U171" s="164"/>
      <c r="V171" s="164"/>
      <c r="W171" s="128"/>
      <c r="X171" s="164"/>
      <c r="Y171" s="164"/>
      <c r="Z171" s="164"/>
      <c r="AA171" s="41"/>
      <c r="AB171" s="164"/>
      <c r="AC171" s="164"/>
      <c r="AD171" s="164"/>
      <c r="AE171" s="164"/>
      <c r="AF171" s="164"/>
      <c r="AG171" s="164"/>
      <c r="AH171" s="164"/>
      <c r="AI171" s="164"/>
      <c r="AJ171" s="41"/>
      <c r="AK171" s="164"/>
      <c r="AL171" s="164"/>
      <c r="AM171" s="94"/>
      <c r="AN171" s="20"/>
    </row>
    <row r="172" spans="1:40" ht="13">
      <c r="A172" s="13"/>
      <c r="B172" s="23"/>
      <c r="C172" s="40"/>
      <c r="D172" s="22"/>
      <c r="E172" s="22"/>
      <c r="F172" s="40"/>
      <c r="G172" s="22"/>
      <c r="H172" s="98"/>
      <c r="I172" s="22"/>
      <c r="J172" s="74"/>
      <c r="K172" s="40"/>
      <c r="L172" s="22"/>
      <c r="M172" s="22"/>
      <c r="N172" s="40"/>
      <c r="O172" s="22"/>
      <c r="P172" s="98"/>
      <c r="Q172" s="74"/>
      <c r="R172" s="22"/>
      <c r="S172" s="22"/>
      <c r="T172" s="98"/>
      <c r="U172" s="22"/>
      <c r="V172" s="22"/>
      <c r="W172" s="98"/>
      <c r="X172" s="22"/>
      <c r="Y172" s="22"/>
      <c r="Z172" s="22"/>
      <c r="AA172" s="40"/>
      <c r="AB172" s="22"/>
      <c r="AC172" s="22"/>
      <c r="AD172" s="22"/>
      <c r="AE172" s="22"/>
      <c r="AF172" s="22"/>
      <c r="AG172" s="22"/>
      <c r="AH172" s="22"/>
      <c r="AI172" s="22"/>
      <c r="AJ172" s="123"/>
      <c r="AK172" s="28"/>
      <c r="AL172" s="28"/>
      <c r="AM172" s="76"/>
      <c r="AN172" s="20"/>
    </row>
    <row r="173" spans="1:40" ht="13">
      <c r="A173" s="30" t="s">
        <v>198</v>
      </c>
      <c r="B173" s="71" t="s">
        <v>83</v>
      </c>
      <c r="C173" s="303"/>
      <c r="D173" s="31"/>
      <c r="E173" s="31"/>
      <c r="F173" s="78">
        <f>F174-AJ174</f>
        <v>-92.51940589743802</v>
      </c>
      <c r="G173" s="166">
        <f>G174-AK174</f>
        <v>-92.51940589743802</v>
      </c>
      <c r="H173" s="276">
        <f>H174-AL174</f>
        <v>-92.51940589743802</v>
      </c>
      <c r="I173" s="166"/>
      <c r="J173" s="160"/>
      <c r="K173" s="79"/>
      <c r="L173" s="167"/>
      <c r="M173" s="167"/>
      <c r="N173" s="79"/>
      <c r="O173" s="167"/>
      <c r="P173" s="236"/>
      <c r="Q173" s="160"/>
      <c r="R173" s="167"/>
      <c r="S173" s="167"/>
      <c r="T173" s="236"/>
      <c r="U173" s="167"/>
      <c r="V173" s="167"/>
      <c r="W173" s="236"/>
      <c r="X173" s="167"/>
      <c r="Y173" s="167"/>
      <c r="Z173" s="167"/>
      <c r="AA173" s="41"/>
      <c r="AB173" s="164"/>
      <c r="AC173" s="164"/>
      <c r="AD173" s="164"/>
      <c r="AE173" s="164"/>
      <c r="AF173" s="164"/>
      <c r="AG173" s="164"/>
      <c r="AH173" s="164"/>
      <c r="AI173" s="164"/>
      <c r="AJ173" s="137"/>
      <c r="AK173" s="182"/>
      <c r="AL173" s="182"/>
      <c r="AM173" s="313">
        <f>-118.5+10*LOG10(C5/15)</f>
        <v>-115.48970004336019</v>
      </c>
      <c r="AN173" s="96" t="s">
        <v>199</v>
      </c>
    </row>
    <row r="174" spans="1:40" ht="13">
      <c r="A174" s="33" t="s">
        <v>200</v>
      </c>
      <c r="B174" s="71" t="s">
        <v>83</v>
      </c>
      <c r="C174" s="303"/>
      <c r="D174" s="31"/>
      <c r="E174" s="31"/>
      <c r="F174" s="79">
        <f>F159</f>
        <v>-90.989700043360187</v>
      </c>
      <c r="G174" s="167">
        <f>G159</f>
        <v>-90.989700043360187</v>
      </c>
      <c r="H174" s="236">
        <f>H159</f>
        <v>-90.989700043360187</v>
      </c>
      <c r="I174" s="167"/>
      <c r="J174" s="160"/>
      <c r="K174" s="79"/>
      <c r="L174" s="167"/>
      <c r="M174" s="167"/>
      <c r="N174" s="79"/>
      <c r="O174" s="167"/>
      <c r="P174" s="236"/>
      <c r="Q174" s="160"/>
      <c r="R174" s="167"/>
      <c r="S174" s="167"/>
      <c r="T174" s="236"/>
      <c r="U174" s="167"/>
      <c r="V174" s="167"/>
      <c r="W174" s="236"/>
      <c r="X174" s="167"/>
      <c r="Y174" s="167"/>
      <c r="Z174" s="167"/>
      <c r="AA174" s="41"/>
      <c r="AB174" s="164"/>
      <c r="AC174" s="164"/>
      <c r="AD174" s="164"/>
      <c r="AE174" s="164"/>
      <c r="AF174" s="164"/>
      <c r="AG174" s="164"/>
      <c r="AH174" s="164"/>
      <c r="AI174" s="164"/>
      <c r="AJ174" s="135">
        <f>AJ79</f>
        <v>1.5297058540778354</v>
      </c>
      <c r="AK174" s="180">
        <f>AK79</f>
        <v>1.5297058540778354</v>
      </c>
      <c r="AL174" s="180">
        <f>AL79</f>
        <v>1.5297058540778354</v>
      </c>
      <c r="AM174" s="94"/>
      <c r="AN174" s="44"/>
    </row>
    <row r="175" spans="1:40" ht="13">
      <c r="A175" s="30" t="s">
        <v>201</v>
      </c>
      <c r="B175" s="71" t="s">
        <v>83</v>
      </c>
      <c r="C175" s="303"/>
      <c r="D175" s="31"/>
      <c r="E175" s="31"/>
      <c r="F175" s="41">
        <f>F174+AJ174</f>
        <v>-89.459994189282355</v>
      </c>
      <c r="G175" s="164">
        <f>G174+AK174</f>
        <v>-89.459994189282355</v>
      </c>
      <c r="H175" s="128">
        <f>H174+AL174</f>
        <v>-89.459994189282355</v>
      </c>
      <c r="I175" s="164"/>
      <c r="J175" s="93"/>
      <c r="K175" s="41"/>
      <c r="L175" s="164"/>
      <c r="M175" s="164"/>
      <c r="N175" s="41"/>
      <c r="O175" s="164"/>
      <c r="P175" s="128"/>
      <c r="Q175" s="93"/>
      <c r="R175" s="164"/>
      <c r="S175" s="164"/>
      <c r="T175" s="128"/>
      <c r="U175" s="164"/>
      <c r="V175" s="164"/>
      <c r="W175" s="128"/>
      <c r="X175" s="164"/>
      <c r="Y175" s="164"/>
      <c r="Z175" s="164"/>
      <c r="AA175" s="41"/>
      <c r="AB175" s="164"/>
      <c r="AC175" s="164"/>
      <c r="AD175" s="164"/>
      <c r="AE175" s="164"/>
      <c r="AF175" s="164"/>
      <c r="AG175" s="164"/>
      <c r="AH175" s="164"/>
      <c r="AI175" s="164"/>
      <c r="AJ175" s="137"/>
      <c r="AK175" s="182"/>
      <c r="AL175" s="182"/>
      <c r="AM175" s="94"/>
      <c r="AN175" s="44"/>
    </row>
    <row r="176" spans="1:40" ht="13">
      <c r="A176" s="55"/>
      <c r="B176" s="72"/>
      <c r="C176" s="60"/>
      <c r="D176" s="23"/>
      <c r="E176" s="23"/>
      <c r="F176" s="40"/>
      <c r="G176" s="22"/>
      <c r="H176" s="98"/>
      <c r="I176" s="22"/>
      <c r="J176" s="74"/>
      <c r="K176" s="40"/>
      <c r="L176" s="22"/>
      <c r="M176" s="22"/>
      <c r="N176" s="40"/>
      <c r="O176" s="22"/>
      <c r="P176" s="98"/>
      <c r="Q176" s="74"/>
      <c r="R176" s="22"/>
      <c r="S176" s="22"/>
      <c r="T176" s="98"/>
      <c r="U176" s="22"/>
      <c r="V176" s="22"/>
      <c r="W176" s="98"/>
      <c r="X176" s="22"/>
      <c r="Y176" s="22"/>
      <c r="Z176" s="22"/>
      <c r="AA176" s="40"/>
      <c r="AB176" s="22"/>
      <c r="AC176" s="22"/>
      <c r="AD176" s="22"/>
      <c r="AE176" s="22"/>
      <c r="AF176" s="22"/>
      <c r="AG176" s="22"/>
      <c r="AH176" s="22"/>
      <c r="AI176" s="22"/>
      <c r="AJ176" s="138"/>
      <c r="AK176" s="183"/>
      <c r="AL176" s="183"/>
      <c r="AM176" s="217"/>
      <c r="AN176" s="44"/>
    </row>
    <row r="177" spans="1:40" ht="13">
      <c r="A177" s="30" t="s">
        <v>202</v>
      </c>
      <c r="B177" s="71" t="s">
        <v>86</v>
      </c>
      <c r="C177" s="70">
        <f>C178-AJ178</f>
        <v>-60.004694171083457</v>
      </c>
      <c r="D177" s="163">
        <f>D178-AK178</f>
        <v>-60.004694171083457</v>
      </c>
      <c r="E177" s="163">
        <f>E178-AL178</f>
        <v>-60.004694171083457</v>
      </c>
      <c r="F177" s="79"/>
      <c r="G177" s="167"/>
      <c r="H177" s="236"/>
      <c r="I177" s="167"/>
      <c r="J177" s="160"/>
      <c r="K177" s="79"/>
      <c r="L177" s="167"/>
      <c r="M177" s="167"/>
      <c r="N177" s="79"/>
      <c r="O177" s="167"/>
      <c r="P177" s="236"/>
      <c r="Q177" s="160"/>
      <c r="R177" s="167"/>
      <c r="S177" s="167"/>
      <c r="T177" s="236"/>
      <c r="U177" s="167"/>
      <c r="V177" s="167"/>
      <c r="W177" s="236"/>
      <c r="X177" s="167"/>
      <c r="Y177" s="167"/>
      <c r="Z177" s="167"/>
      <c r="AA177" s="41"/>
      <c r="AB177" s="164"/>
      <c r="AC177" s="164"/>
      <c r="AD177" s="164"/>
      <c r="AE177" s="164"/>
      <c r="AF177" s="164"/>
      <c r="AG177" s="164"/>
      <c r="AH177" s="164"/>
      <c r="AI177" s="164"/>
      <c r="AJ177" s="137"/>
      <c r="AK177" s="182"/>
      <c r="AL177" s="182"/>
      <c r="AM177" s="313">
        <f>-114.5+10*LOG(F9*12)+10*LOG10(C5/15)</f>
        <v>-80.444828930236241</v>
      </c>
      <c r="AN177" s="96" t="s">
        <v>203</v>
      </c>
    </row>
    <row r="178" spans="1:40" ht="13">
      <c r="A178" s="33" t="s">
        <v>204</v>
      </c>
      <c r="B178" s="71" t="s">
        <v>86</v>
      </c>
      <c r="C178" s="41">
        <f>C160</f>
        <v>-58.489424299143309</v>
      </c>
      <c r="D178" s="164">
        <f>D160</f>
        <v>-58.489424299143309</v>
      </c>
      <c r="E178" s="164">
        <f>E160</f>
        <v>-58.489424299143309</v>
      </c>
      <c r="F178" s="79"/>
      <c r="G178" s="167"/>
      <c r="H178" s="236"/>
      <c r="I178" s="167"/>
      <c r="J178" s="160"/>
      <c r="K178" s="79"/>
      <c r="L178" s="167"/>
      <c r="M178" s="167"/>
      <c r="N178" s="79"/>
      <c r="O178" s="167"/>
      <c r="P178" s="236"/>
      <c r="Q178" s="160"/>
      <c r="R178" s="167"/>
      <c r="S178" s="167"/>
      <c r="T178" s="236"/>
      <c r="U178" s="167"/>
      <c r="V178" s="167"/>
      <c r="W178" s="236"/>
      <c r="X178" s="167"/>
      <c r="Y178" s="167"/>
      <c r="Z178" s="167"/>
      <c r="AA178" s="41"/>
      <c r="AB178" s="164"/>
      <c r="AC178" s="164"/>
      <c r="AD178" s="164"/>
      <c r="AE178" s="164"/>
      <c r="AF178" s="164"/>
      <c r="AG178" s="164"/>
      <c r="AH178" s="164"/>
      <c r="AI178" s="164"/>
      <c r="AJ178" s="135">
        <f>AJ83</f>
        <v>1.5152698719401472</v>
      </c>
      <c r="AK178" s="180">
        <f>AK83</f>
        <v>1.5152698719401472</v>
      </c>
      <c r="AL178" s="180">
        <f>AL83</f>
        <v>1.5152698719401472</v>
      </c>
      <c r="AM178" s="94"/>
      <c r="AN178" s="44"/>
    </row>
    <row r="179" spans="1:40" ht="13">
      <c r="A179" s="30" t="s">
        <v>205</v>
      </c>
      <c r="B179" s="71" t="s">
        <v>86</v>
      </c>
      <c r="C179" s="70">
        <f>C178+AJ178</f>
        <v>-56.97415442720316</v>
      </c>
      <c r="D179" s="163">
        <f>D178+AK178</f>
        <v>-56.97415442720316</v>
      </c>
      <c r="E179" s="163">
        <f>E178+AL178</f>
        <v>-56.97415442720316</v>
      </c>
      <c r="F179" s="41"/>
      <c r="G179" s="164"/>
      <c r="H179" s="128"/>
      <c r="I179" s="164"/>
      <c r="J179" s="93"/>
      <c r="K179" s="41"/>
      <c r="L179" s="164"/>
      <c r="M179" s="164"/>
      <c r="N179" s="41"/>
      <c r="O179" s="164"/>
      <c r="P179" s="128"/>
      <c r="Q179" s="93"/>
      <c r="R179" s="164"/>
      <c r="S179" s="164"/>
      <c r="T179" s="128"/>
      <c r="U179" s="164"/>
      <c r="V179" s="164"/>
      <c r="W179" s="128"/>
      <c r="X179" s="164"/>
      <c r="Y179" s="164"/>
      <c r="Z179" s="164"/>
      <c r="AA179" s="41"/>
      <c r="AB179" s="164"/>
      <c r="AC179" s="164"/>
      <c r="AD179" s="164"/>
      <c r="AE179" s="164"/>
      <c r="AF179" s="164"/>
      <c r="AG179" s="164"/>
      <c r="AH179" s="164"/>
      <c r="AI179" s="164"/>
      <c r="AJ179" s="137"/>
      <c r="AK179" s="182"/>
      <c r="AL179" s="182"/>
      <c r="AM179" s="313">
        <v>-50</v>
      </c>
      <c r="AN179" s="96" t="s">
        <v>206</v>
      </c>
    </row>
    <row r="180" spans="1:40" ht="13">
      <c r="A180" s="55"/>
      <c r="B180" s="72"/>
      <c r="C180" s="60"/>
      <c r="D180" s="23"/>
      <c r="E180" s="23"/>
      <c r="F180" s="40"/>
      <c r="G180" s="22"/>
      <c r="H180" s="98"/>
      <c r="I180" s="22"/>
      <c r="J180" s="74"/>
      <c r="K180" s="40"/>
      <c r="L180" s="22"/>
      <c r="M180" s="22"/>
      <c r="N180" s="40"/>
      <c r="O180" s="22"/>
      <c r="P180" s="98"/>
      <c r="Q180" s="74"/>
      <c r="R180" s="22"/>
      <c r="S180" s="22"/>
      <c r="T180" s="98"/>
      <c r="U180" s="22"/>
      <c r="V180" s="22"/>
      <c r="W180" s="98"/>
      <c r="X180" s="22"/>
      <c r="Y180" s="22"/>
      <c r="Z180" s="22"/>
      <c r="AA180" s="40"/>
      <c r="AB180" s="22"/>
      <c r="AC180" s="22"/>
      <c r="AD180" s="22"/>
      <c r="AE180" s="22"/>
      <c r="AF180" s="22"/>
      <c r="AG180" s="22"/>
      <c r="AH180" s="22"/>
      <c r="AI180" s="22"/>
      <c r="AJ180" s="138"/>
      <c r="AK180" s="183"/>
      <c r="AL180" s="183"/>
      <c r="AM180" s="217"/>
      <c r="AN180" s="44"/>
    </row>
    <row r="181" spans="1:40" ht="13">
      <c r="A181" s="30" t="s">
        <v>207</v>
      </c>
      <c r="B181" s="31" t="s">
        <v>33</v>
      </c>
      <c r="C181" s="41"/>
      <c r="D181" s="164"/>
      <c r="E181" s="164"/>
      <c r="F181" s="41"/>
      <c r="G181" s="164"/>
      <c r="H181" s="128"/>
      <c r="I181" s="164"/>
      <c r="J181" s="93"/>
      <c r="K181" s="41"/>
      <c r="L181" s="164"/>
      <c r="M181" s="128"/>
      <c r="N181" s="161">
        <f>N182-AJ182</f>
        <v>-99.3</v>
      </c>
      <c r="O181" s="163">
        <f>O182-AK182</f>
        <v>6.4000000000000181</v>
      </c>
      <c r="P181" s="132">
        <f>P182-AL182</f>
        <v>6.4000000000000181</v>
      </c>
      <c r="Q181" s="160"/>
      <c r="R181" s="167"/>
      <c r="S181" s="167"/>
      <c r="T181" s="236"/>
      <c r="U181" s="167"/>
      <c r="V181" s="167"/>
      <c r="W181" s="236"/>
      <c r="X181" s="167"/>
      <c r="Y181" s="167"/>
      <c r="Z181" s="167"/>
      <c r="AA181" s="41"/>
      <c r="AB181" s="164"/>
      <c r="AC181" s="164"/>
      <c r="AD181" s="164"/>
      <c r="AE181" s="164"/>
      <c r="AF181" s="164"/>
      <c r="AG181" s="164"/>
      <c r="AH181" s="164"/>
      <c r="AI181" s="164"/>
      <c r="AJ181" s="41"/>
      <c r="AK181" s="164"/>
      <c r="AL181" s="164"/>
      <c r="AM181" s="313">
        <f>AM169</f>
        <v>-4</v>
      </c>
      <c r="AN181" s="96" t="s">
        <v>208</v>
      </c>
    </row>
    <row r="182" spans="1:40" ht="13">
      <c r="A182" s="33" t="s">
        <v>209</v>
      </c>
      <c r="B182" s="31" t="s">
        <v>33</v>
      </c>
      <c r="C182" s="41"/>
      <c r="D182" s="164"/>
      <c r="E182" s="164"/>
      <c r="F182" s="41"/>
      <c r="G182" s="164"/>
      <c r="H182" s="128"/>
      <c r="I182" s="164"/>
      <c r="J182" s="93"/>
      <c r="K182" s="41"/>
      <c r="L182" s="164"/>
      <c r="M182" s="128"/>
      <c r="N182" s="162">
        <f>N158</f>
        <v>-99</v>
      </c>
      <c r="O182" s="164">
        <f>O158</f>
        <v>6.7000000000000179</v>
      </c>
      <c r="P182" s="128">
        <f>P158</f>
        <v>6.7000000000000179</v>
      </c>
      <c r="Q182" s="93"/>
      <c r="R182" s="164"/>
      <c r="S182" s="164"/>
      <c r="T182" s="128"/>
      <c r="U182" s="164"/>
      <c r="V182" s="164"/>
      <c r="W182" s="128"/>
      <c r="X182" s="164"/>
      <c r="Y182" s="164"/>
      <c r="Z182" s="164"/>
      <c r="AA182" s="41"/>
      <c r="AB182" s="164"/>
      <c r="AC182" s="164"/>
      <c r="AD182" s="164"/>
      <c r="AE182" s="164"/>
      <c r="AF182" s="164"/>
      <c r="AG182" s="164"/>
      <c r="AH182" s="164"/>
      <c r="AI182" s="164"/>
      <c r="AJ182" s="135">
        <f>AJ87</f>
        <v>0.3</v>
      </c>
      <c r="AK182" s="180">
        <f>AK87</f>
        <v>0.3</v>
      </c>
      <c r="AL182" s="180">
        <f>AL87</f>
        <v>0.3</v>
      </c>
      <c r="AM182" s="94"/>
      <c r="AN182" s="20"/>
    </row>
    <row r="183" spans="1:40" ht="13">
      <c r="A183" s="30" t="s">
        <v>210</v>
      </c>
      <c r="B183" s="31" t="s">
        <v>33</v>
      </c>
      <c r="C183" s="41"/>
      <c r="D183" s="164"/>
      <c r="E183" s="164"/>
      <c r="F183" s="41"/>
      <c r="G183" s="164"/>
      <c r="H183" s="128"/>
      <c r="I183" s="164"/>
      <c r="J183" s="93"/>
      <c r="K183" s="41"/>
      <c r="L183" s="164"/>
      <c r="M183" s="128"/>
      <c r="N183" s="162">
        <f>N182+AJ182</f>
        <v>-98.7</v>
      </c>
      <c r="O183" s="164">
        <f>O182+AK182</f>
        <v>7.0000000000000178</v>
      </c>
      <c r="P183" s="128">
        <f>P182+AL182</f>
        <v>7.0000000000000178</v>
      </c>
      <c r="Q183" s="93"/>
      <c r="R183" s="164"/>
      <c r="S183" s="164"/>
      <c r="T183" s="128"/>
      <c r="U183" s="164"/>
      <c r="V183" s="164"/>
      <c r="W183" s="128"/>
      <c r="X183" s="164"/>
      <c r="Y183" s="164"/>
      <c r="Z183" s="164"/>
      <c r="AA183" s="41"/>
      <c r="AB183" s="164"/>
      <c r="AC183" s="164"/>
      <c r="AD183" s="164"/>
      <c r="AE183" s="164"/>
      <c r="AF183" s="164"/>
      <c r="AG183" s="164"/>
      <c r="AH183" s="164"/>
      <c r="AI183" s="164"/>
      <c r="AJ183" s="41"/>
      <c r="AK183" s="164"/>
      <c r="AL183" s="164"/>
      <c r="AM183" s="94"/>
      <c r="AN183" s="20"/>
    </row>
    <row r="184" spans="1:40" ht="13">
      <c r="A184" s="13"/>
      <c r="B184" s="23"/>
      <c r="C184" s="40"/>
      <c r="D184" s="22"/>
      <c r="E184" s="22"/>
      <c r="F184" s="40"/>
      <c r="G184" s="22"/>
      <c r="H184" s="98"/>
      <c r="I184" s="22"/>
      <c r="J184" s="74"/>
      <c r="K184" s="40"/>
      <c r="L184" s="22"/>
      <c r="M184" s="98"/>
      <c r="N184" s="22"/>
      <c r="O184" s="22"/>
      <c r="P184" s="98"/>
      <c r="Q184" s="74"/>
      <c r="R184" s="22"/>
      <c r="S184" s="22"/>
      <c r="T184" s="98"/>
      <c r="U184" s="22"/>
      <c r="V184" s="22"/>
      <c r="W184" s="98"/>
      <c r="X184" s="22"/>
      <c r="Y184" s="22"/>
      <c r="Z184" s="22"/>
      <c r="AA184" s="40"/>
      <c r="AB184" s="22"/>
      <c r="AC184" s="22"/>
      <c r="AD184" s="22"/>
      <c r="AE184" s="22"/>
      <c r="AF184" s="22"/>
      <c r="AG184" s="22"/>
      <c r="AH184" s="22"/>
      <c r="AI184" s="22"/>
      <c r="AJ184" s="123"/>
      <c r="AK184" s="28"/>
      <c r="AL184" s="28"/>
      <c r="AM184" s="76"/>
      <c r="AN184" s="20"/>
    </row>
    <row r="185" spans="1:40" ht="13">
      <c r="A185" s="30" t="s">
        <v>211</v>
      </c>
      <c r="B185" s="71" t="s">
        <v>83</v>
      </c>
      <c r="C185" s="303"/>
      <c r="D185" s="31"/>
      <c r="E185" s="31"/>
      <c r="F185" s="41"/>
      <c r="G185" s="164"/>
      <c r="H185" s="128"/>
      <c r="I185" s="164"/>
      <c r="J185" s="93"/>
      <c r="K185" s="41"/>
      <c r="L185" s="164"/>
      <c r="M185" s="128"/>
      <c r="N185" s="161">
        <f>N186-AJ186</f>
        <v>-195.51940589743802</v>
      </c>
      <c r="O185" s="163">
        <f>O186-AK186</f>
        <v>-89.819405897438017</v>
      </c>
      <c r="P185" s="132">
        <f>P186-AL186</f>
        <v>-89.819405897438017</v>
      </c>
      <c r="Q185" s="160"/>
      <c r="R185" s="167"/>
      <c r="S185" s="167"/>
      <c r="T185" s="236"/>
      <c r="U185" s="167"/>
      <c r="V185" s="167"/>
      <c r="W185" s="236"/>
      <c r="X185" s="167"/>
      <c r="Y185" s="167"/>
      <c r="Z185" s="167"/>
      <c r="AA185" s="41"/>
      <c r="AB185" s="164"/>
      <c r="AC185" s="164"/>
      <c r="AD185" s="164"/>
      <c r="AE185" s="164"/>
      <c r="AF185" s="164"/>
      <c r="AG185" s="164"/>
      <c r="AH185" s="164"/>
      <c r="AI185" s="164"/>
      <c r="AJ185" s="137"/>
      <c r="AK185" s="182"/>
      <c r="AL185" s="182"/>
      <c r="AM185" s="313">
        <f>AM173</f>
        <v>-115.48970004336019</v>
      </c>
      <c r="AN185" s="96" t="s">
        <v>212</v>
      </c>
    </row>
    <row r="186" spans="1:40" ht="13">
      <c r="A186" s="33" t="s">
        <v>213</v>
      </c>
      <c r="B186" s="71" t="s">
        <v>83</v>
      </c>
      <c r="C186" s="303"/>
      <c r="D186" s="31"/>
      <c r="E186" s="31"/>
      <c r="F186" s="41"/>
      <c r="G186" s="164"/>
      <c r="H186" s="128"/>
      <c r="I186" s="164"/>
      <c r="J186" s="93"/>
      <c r="K186" s="41"/>
      <c r="L186" s="164"/>
      <c r="M186" s="128"/>
      <c r="N186" s="162">
        <f>N159</f>
        <v>-193.98970004336019</v>
      </c>
      <c r="O186" s="164">
        <f>O159</f>
        <v>-88.289700043360185</v>
      </c>
      <c r="P186" s="128">
        <f>P159</f>
        <v>-88.289700043360185</v>
      </c>
      <c r="Q186" s="93"/>
      <c r="R186" s="164"/>
      <c r="S186" s="164"/>
      <c r="T186" s="128"/>
      <c r="U186" s="164"/>
      <c r="V186" s="164"/>
      <c r="W186" s="128"/>
      <c r="X186" s="164"/>
      <c r="Y186" s="164"/>
      <c r="Z186" s="164"/>
      <c r="AA186" s="41"/>
      <c r="AB186" s="164"/>
      <c r="AC186" s="164"/>
      <c r="AD186" s="164"/>
      <c r="AE186" s="164"/>
      <c r="AF186" s="164"/>
      <c r="AG186" s="164"/>
      <c r="AH186" s="164"/>
      <c r="AI186" s="164"/>
      <c r="AJ186" s="135">
        <f>AJ91</f>
        <v>1.5297058540778354</v>
      </c>
      <c r="AK186" s="180">
        <f>AK91</f>
        <v>1.5297058540778354</v>
      </c>
      <c r="AL186" s="180">
        <f>AL91</f>
        <v>1.5297058540778354</v>
      </c>
      <c r="AM186" s="94"/>
      <c r="AN186" s="44"/>
    </row>
    <row r="187" spans="1:40" ht="13">
      <c r="A187" s="30" t="s">
        <v>214</v>
      </c>
      <c r="B187" s="71" t="s">
        <v>83</v>
      </c>
      <c r="C187" s="303"/>
      <c r="D187" s="31"/>
      <c r="E187" s="31"/>
      <c r="F187" s="41"/>
      <c r="G187" s="164"/>
      <c r="H187" s="128"/>
      <c r="I187" s="164"/>
      <c r="J187" s="93"/>
      <c r="K187" s="41"/>
      <c r="L187" s="164"/>
      <c r="M187" s="128"/>
      <c r="N187" s="162">
        <f>N186+AJ186</f>
        <v>-192.45999418928236</v>
      </c>
      <c r="O187" s="164">
        <f>O186+AK186</f>
        <v>-86.759994189282352</v>
      </c>
      <c r="P187" s="128">
        <f>P186+AL186</f>
        <v>-86.759994189282352</v>
      </c>
      <c r="Q187" s="93"/>
      <c r="R187" s="164"/>
      <c r="S187" s="164"/>
      <c r="T187" s="128"/>
      <c r="U187" s="164"/>
      <c r="V187" s="164"/>
      <c r="W187" s="128"/>
      <c r="X187" s="164"/>
      <c r="Y187" s="164"/>
      <c r="Z187" s="164"/>
      <c r="AA187" s="41"/>
      <c r="AB187" s="164"/>
      <c r="AC187" s="164"/>
      <c r="AD187" s="164"/>
      <c r="AE187" s="164"/>
      <c r="AF187" s="164"/>
      <c r="AG187" s="164"/>
      <c r="AH187" s="164"/>
      <c r="AI187" s="164"/>
      <c r="AJ187" s="137"/>
      <c r="AK187" s="182"/>
      <c r="AL187" s="182"/>
      <c r="AM187" s="94"/>
      <c r="AN187" s="44"/>
    </row>
    <row r="188" spans="1:40" ht="13" customHeight="1">
      <c r="A188" s="55"/>
      <c r="B188" s="23"/>
      <c r="C188" s="60"/>
      <c r="D188" s="23"/>
      <c r="E188" s="23"/>
      <c r="F188" s="60"/>
      <c r="G188" s="23"/>
      <c r="H188" s="83"/>
      <c r="I188" s="23"/>
      <c r="J188" s="209"/>
      <c r="K188" s="60"/>
      <c r="L188" s="23"/>
      <c r="M188" s="83"/>
      <c r="N188" s="22"/>
      <c r="O188" s="22"/>
      <c r="P188" s="98"/>
      <c r="Q188" s="74"/>
      <c r="R188" s="22"/>
      <c r="S188" s="22"/>
      <c r="T188" s="98"/>
      <c r="U188" s="22"/>
      <c r="V188" s="22"/>
      <c r="W188" s="98"/>
      <c r="X188" s="22"/>
      <c r="Y188" s="22"/>
      <c r="Z188" s="22"/>
      <c r="AA188" s="40"/>
      <c r="AB188" s="22"/>
      <c r="AC188" s="22"/>
      <c r="AD188" s="22"/>
      <c r="AE188" s="22"/>
      <c r="AF188" s="22"/>
      <c r="AG188" s="22"/>
      <c r="AH188" s="22"/>
      <c r="AI188" s="22"/>
      <c r="AJ188" s="138"/>
      <c r="AK188" s="183"/>
      <c r="AL188" s="183"/>
      <c r="AM188" s="217"/>
      <c r="AN188" s="44"/>
    </row>
    <row r="189" spans="1:40" ht="13">
      <c r="A189" s="30" t="s">
        <v>215</v>
      </c>
      <c r="B189" s="71" t="s">
        <v>86</v>
      </c>
      <c r="C189" s="41"/>
      <c r="D189" s="164"/>
      <c r="E189" s="164"/>
      <c r="F189" s="41"/>
      <c r="G189" s="164"/>
      <c r="H189" s="128"/>
      <c r="I189" s="164"/>
      <c r="J189" s="93"/>
      <c r="K189" s="163">
        <f>K190-AJ190</f>
        <v>-65.444828929689507</v>
      </c>
      <c r="L189" s="163">
        <f>L190-AK190</f>
        <v>-57.920588808989017</v>
      </c>
      <c r="M189" s="132">
        <f>M190-AL190</f>
        <v>-57.920588808989017</v>
      </c>
      <c r="N189" s="164"/>
      <c r="O189" s="164"/>
      <c r="P189" s="128"/>
      <c r="Q189" s="93"/>
      <c r="R189" s="164"/>
      <c r="S189" s="164"/>
      <c r="T189" s="128"/>
      <c r="U189" s="164"/>
      <c r="V189" s="164"/>
      <c r="W189" s="128"/>
      <c r="X189" s="164"/>
      <c r="Y189" s="164"/>
      <c r="Z189" s="164"/>
      <c r="AA189" s="41"/>
      <c r="AB189" s="164"/>
      <c r="AC189" s="164"/>
      <c r="AD189" s="164"/>
      <c r="AE189" s="164"/>
      <c r="AF189" s="164"/>
      <c r="AG189" s="164"/>
      <c r="AH189" s="164"/>
      <c r="AI189" s="164"/>
      <c r="AJ189" s="137"/>
      <c r="AK189" s="182"/>
      <c r="AL189" s="182"/>
      <c r="AM189" s="313">
        <f>AM177</f>
        <v>-80.444828930236241</v>
      </c>
      <c r="AN189" s="96" t="s">
        <v>203</v>
      </c>
    </row>
    <row r="190" spans="1:40" ht="13">
      <c r="A190" s="33" t="s">
        <v>216</v>
      </c>
      <c r="B190" s="71" t="s">
        <v>86</v>
      </c>
      <c r="C190" s="41"/>
      <c r="D190" s="164"/>
      <c r="E190" s="164"/>
      <c r="F190" s="41"/>
      <c r="G190" s="164"/>
      <c r="H190" s="128"/>
      <c r="I190" s="164"/>
      <c r="J190" s="93"/>
      <c r="K190" s="164">
        <f>K160</f>
        <v>-63.944828929689507</v>
      </c>
      <c r="L190" s="164">
        <f>L160</f>
        <v>-56.403371162990396</v>
      </c>
      <c r="M190" s="128">
        <f>M160</f>
        <v>-56.403371162990396</v>
      </c>
      <c r="N190" s="164"/>
      <c r="O190" s="164"/>
      <c r="P190" s="128"/>
      <c r="Q190" s="93"/>
      <c r="R190" s="164"/>
      <c r="S190" s="164"/>
      <c r="T190" s="128"/>
      <c r="U190" s="164"/>
      <c r="V190" s="164"/>
      <c r="W190" s="128"/>
      <c r="X190" s="164"/>
      <c r="Y190" s="164"/>
      <c r="Z190" s="164"/>
      <c r="AA190" s="41"/>
      <c r="AB190" s="164"/>
      <c r="AC190" s="164"/>
      <c r="AD190" s="164"/>
      <c r="AE190" s="164"/>
      <c r="AF190" s="164"/>
      <c r="AG190" s="164"/>
      <c r="AH190" s="164"/>
      <c r="AI190" s="164"/>
      <c r="AJ190" s="135">
        <f>AJ95</f>
        <v>1.5</v>
      </c>
      <c r="AK190" s="180">
        <f>AK95</f>
        <v>1.5172176459986193</v>
      </c>
      <c r="AL190" s="180">
        <f>AL95</f>
        <v>1.5172176459986193</v>
      </c>
      <c r="AM190" s="94"/>
      <c r="AN190" s="44"/>
    </row>
    <row r="191" spans="1:40" ht="13">
      <c r="A191" s="30" t="s">
        <v>217</v>
      </c>
      <c r="B191" s="71" t="s">
        <v>86</v>
      </c>
      <c r="C191" s="41"/>
      <c r="D191" s="164"/>
      <c r="E191" s="164"/>
      <c r="F191" s="41"/>
      <c r="G191" s="164"/>
      <c r="H191" s="128"/>
      <c r="I191" s="164"/>
      <c r="J191" s="93"/>
      <c r="K191" s="163">
        <f>K190+AJ190</f>
        <v>-62.444828929689507</v>
      </c>
      <c r="L191" s="163">
        <f>L190+AK190</f>
        <v>-54.886153516991776</v>
      </c>
      <c r="M191" s="132">
        <f>M190+AL190</f>
        <v>-54.886153516991776</v>
      </c>
      <c r="N191" s="164"/>
      <c r="O191" s="164"/>
      <c r="P191" s="128"/>
      <c r="Q191" s="93"/>
      <c r="R191" s="164"/>
      <c r="S191" s="164"/>
      <c r="T191" s="128"/>
      <c r="U191" s="164"/>
      <c r="V191" s="164"/>
      <c r="W191" s="128"/>
      <c r="X191" s="164"/>
      <c r="Y191" s="164"/>
      <c r="Z191" s="164"/>
      <c r="AA191" s="41"/>
      <c r="AB191" s="164"/>
      <c r="AC191" s="164"/>
      <c r="AD191" s="164"/>
      <c r="AE191" s="164"/>
      <c r="AF191" s="164"/>
      <c r="AG191" s="164"/>
      <c r="AH191" s="164"/>
      <c r="AI191" s="164"/>
      <c r="AJ191" s="137"/>
      <c r="AK191" s="182"/>
      <c r="AL191" s="182"/>
      <c r="AM191" s="313">
        <v>-50</v>
      </c>
      <c r="AN191" s="96" t="s">
        <v>206</v>
      </c>
    </row>
    <row r="192" spans="1:40" ht="13">
      <c r="A192" s="55"/>
      <c r="B192" s="72"/>
      <c r="C192" s="40"/>
      <c r="D192" s="22"/>
      <c r="E192" s="22"/>
      <c r="F192" s="40"/>
      <c r="G192" s="22"/>
      <c r="H192" s="98"/>
      <c r="I192" s="22"/>
      <c r="J192" s="74"/>
      <c r="K192" s="22"/>
      <c r="L192" s="22"/>
      <c r="M192" s="98"/>
      <c r="N192" s="22"/>
      <c r="O192" s="22"/>
      <c r="P192" s="98"/>
      <c r="Q192" s="74"/>
      <c r="R192" s="22"/>
      <c r="S192" s="22"/>
      <c r="T192" s="98"/>
      <c r="U192" s="22"/>
      <c r="V192" s="22"/>
      <c r="W192" s="98"/>
      <c r="X192" s="22"/>
      <c r="Y192" s="22"/>
      <c r="Z192" s="22"/>
      <c r="AA192" s="40"/>
      <c r="AB192" s="22"/>
      <c r="AC192" s="22"/>
      <c r="AD192" s="22"/>
      <c r="AE192" s="22"/>
      <c r="AF192" s="22"/>
      <c r="AG192" s="22"/>
      <c r="AH192" s="22"/>
      <c r="AI192" s="22"/>
      <c r="AJ192" s="138"/>
      <c r="AK192" s="183"/>
      <c r="AL192" s="183"/>
      <c r="AM192" s="217"/>
      <c r="AN192" s="165"/>
    </row>
    <row r="193" spans="1:40" ht="13">
      <c r="A193" s="30" t="s">
        <v>218</v>
      </c>
      <c r="B193" s="31" t="s">
        <v>33</v>
      </c>
      <c r="C193" s="303"/>
      <c r="D193" s="31"/>
      <c r="E193" s="31"/>
      <c r="F193" s="41"/>
      <c r="G193" s="164"/>
      <c r="H193" s="128"/>
      <c r="I193" s="164"/>
      <c r="J193" s="93"/>
      <c r="K193" s="41"/>
      <c r="L193" s="164"/>
      <c r="M193" s="128"/>
      <c r="N193" s="161">
        <f>N194-AJ194</f>
        <v>-105.16333076527839</v>
      </c>
      <c r="O193" s="163">
        <f>O194-AK194</f>
        <v>0.53666923472160954</v>
      </c>
      <c r="P193" s="132">
        <f>P194-AL194</f>
        <v>0.53666923472160954</v>
      </c>
      <c r="Q193" s="160"/>
      <c r="R193" s="167"/>
      <c r="S193" s="167"/>
      <c r="T193" s="236"/>
      <c r="U193" s="167"/>
      <c r="V193" s="167"/>
      <c r="W193" s="236"/>
      <c r="X193" s="167"/>
      <c r="Y193" s="167"/>
      <c r="Z193" s="167"/>
      <c r="AA193" s="41"/>
      <c r="AB193" s="164"/>
      <c r="AC193" s="164"/>
      <c r="AD193" s="164"/>
      <c r="AE193" s="164"/>
      <c r="AF193" s="164"/>
      <c r="AG193" s="164"/>
      <c r="AH193" s="164"/>
      <c r="AI193" s="164"/>
      <c r="AJ193" s="137"/>
      <c r="AK193" s="182"/>
      <c r="AL193" s="182"/>
      <c r="AM193" s="313">
        <v>-27</v>
      </c>
      <c r="AN193" s="96" t="s">
        <v>219</v>
      </c>
    </row>
    <row r="194" spans="1:40" ht="13">
      <c r="A194" s="33" t="s">
        <v>220</v>
      </c>
      <c r="B194" s="31" t="s">
        <v>33</v>
      </c>
      <c r="C194" s="303"/>
      <c r="D194" s="31"/>
      <c r="E194" s="31"/>
      <c r="F194" s="41"/>
      <c r="G194" s="164"/>
      <c r="H194" s="128"/>
      <c r="I194" s="164"/>
      <c r="J194" s="93"/>
      <c r="K194" s="41"/>
      <c r="L194" s="164"/>
      <c r="M194" s="128"/>
      <c r="N194" s="161">
        <f>N161</f>
        <v>-103</v>
      </c>
      <c r="O194" s="164">
        <f>O161</f>
        <v>2.7000000000000028</v>
      </c>
      <c r="P194" s="128">
        <f>P161</f>
        <v>2.7000000000000028</v>
      </c>
      <c r="Q194" s="93"/>
      <c r="R194" s="164"/>
      <c r="S194" s="164"/>
      <c r="T194" s="128"/>
      <c r="U194" s="164"/>
      <c r="V194" s="164"/>
      <c r="W194" s="128"/>
      <c r="X194" s="164"/>
      <c r="Y194" s="164"/>
      <c r="Z194" s="164"/>
      <c r="AA194" s="41"/>
      <c r="AB194" s="164"/>
      <c r="AC194" s="164"/>
      <c r="AD194" s="164"/>
      <c r="AE194" s="164"/>
      <c r="AF194" s="164"/>
      <c r="AG194" s="164"/>
      <c r="AH194" s="164"/>
      <c r="AI194" s="164"/>
      <c r="AJ194" s="135">
        <f>AJ99</f>
        <v>2.1633307652783933</v>
      </c>
      <c r="AK194" s="180">
        <f>AK99</f>
        <v>2.1633307652783933</v>
      </c>
      <c r="AL194" s="180">
        <f>AL99</f>
        <v>2.1633307652783933</v>
      </c>
      <c r="AM194" s="94"/>
      <c r="AN194" s="44"/>
    </row>
    <row r="195" spans="1:40" ht="13">
      <c r="A195" s="30" t="s">
        <v>221</v>
      </c>
      <c r="B195" s="31" t="s">
        <v>33</v>
      </c>
      <c r="C195" s="303"/>
      <c r="D195" s="31"/>
      <c r="E195" s="31"/>
      <c r="F195" s="41"/>
      <c r="G195" s="164"/>
      <c r="H195" s="128"/>
      <c r="I195" s="164"/>
      <c r="J195" s="93"/>
      <c r="K195" s="41"/>
      <c r="L195" s="164"/>
      <c r="M195" s="128"/>
      <c r="N195" s="161">
        <f>N194+AJ194</f>
        <v>-100.83666923472161</v>
      </c>
      <c r="O195" s="163">
        <f>O194+AK194</f>
        <v>4.8633307652783966</v>
      </c>
      <c r="P195" s="132">
        <f>P194+AL194</f>
        <v>4.8633307652783966</v>
      </c>
      <c r="Q195" s="160"/>
      <c r="R195" s="167"/>
      <c r="S195" s="167"/>
      <c r="T195" s="236"/>
      <c r="U195" s="167"/>
      <c r="V195" s="167"/>
      <c r="W195" s="236"/>
      <c r="X195" s="167"/>
      <c r="Y195" s="167"/>
      <c r="Z195" s="167"/>
      <c r="AA195" s="41"/>
      <c r="AB195" s="164"/>
      <c r="AC195" s="164"/>
      <c r="AD195" s="164"/>
      <c r="AE195" s="164"/>
      <c r="AF195" s="164"/>
      <c r="AG195" s="164"/>
      <c r="AH195" s="164"/>
      <c r="AI195" s="164"/>
      <c r="AJ195" s="137"/>
      <c r="AK195" s="182"/>
      <c r="AL195" s="182"/>
      <c r="AM195" s="313">
        <v>27</v>
      </c>
      <c r="AN195" s="96" t="s">
        <v>219</v>
      </c>
    </row>
    <row r="196" spans="1:40" ht="13">
      <c r="A196" s="55"/>
      <c r="B196" s="72"/>
      <c r="C196" s="40"/>
      <c r="D196" s="22"/>
      <c r="E196" s="22"/>
      <c r="F196" s="40"/>
      <c r="G196" s="22"/>
      <c r="H196" s="98"/>
      <c r="I196" s="22"/>
      <c r="J196" s="74"/>
      <c r="K196" s="22"/>
      <c r="L196" s="22"/>
      <c r="M196" s="98"/>
      <c r="N196" s="22"/>
      <c r="O196" s="22"/>
      <c r="P196" s="98"/>
      <c r="Q196" s="74"/>
      <c r="R196" s="22"/>
      <c r="S196" s="22"/>
      <c r="T196" s="98"/>
      <c r="U196" s="22"/>
      <c r="V196" s="22"/>
      <c r="W196" s="98"/>
      <c r="X196" s="22"/>
      <c r="Y196" s="22"/>
      <c r="Z196" s="22"/>
      <c r="AA196" s="40"/>
      <c r="AB196" s="22"/>
      <c r="AC196" s="22"/>
      <c r="AD196" s="22"/>
      <c r="AE196" s="22"/>
      <c r="AF196" s="22"/>
      <c r="AG196" s="22"/>
      <c r="AH196" s="22"/>
      <c r="AI196" s="22"/>
      <c r="AJ196" s="138"/>
      <c r="AK196" s="183"/>
      <c r="AL196" s="183"/>
      <c r="AM196" s="217"/>
      <c r="AN196" s="165"/>
    </row>
    <row r="197" spans="1:40" ht="13">
      <c r="A197" s="30" t="s">
        <v>222</v>
      </c>
      <c r="B197" s="31" t="s">
        <v>33</v>
      </c>
      <c r="C197" s="303"/>
      <c r="D197" s="31"/>
      <c r="E197" s="31"/>
      <c r="F197" s="41"/>
      <c r="G197" s="164"/>
      <c r="H197" s="128"/>
      <c r="I197" s="164"/>
      <c r="J197" s="93"/>
      <c r="K197" s="163">
        <f>K198-AJ198</f>
        <v>-7.5875497439963846</v>
      </c>
      <c r="L197" s="163">
        <f>L198-AK198</f>
        <v>-5.8239793961604391E-2</v>
      </c>
      <c r="M197" s="132">
        <f>M198-AL198</f>
        <v>-5.8239793961604391E-2</v>
      </c>
      <c r="N197" s="164"/>
      <c r="O197" s="164"/>
      <c r="P197" s="128"/>
      <c r="Q197" s="93"/>
      <c r="R197" s="164"/>
      <c r="S197" s="164"/>
      <c r="T197" s="128"/>
      <c r="U197" s="164"/>
      <c r="V197" s="164"/>
      <c r="W197" s="128"/>
      <c r="X197" s="164"/>
      <c r="Y197" s="164"/>
      <c r="Z197" s="164"/>
      <c r="AA197" s="41"/>
      <c r="AB197" s="164"/>
      <c r="AC197" s="164"/>
      <c r="AD197" s="164"/>
      <c r="AE197" s="164"/>
      <c r="AF197" s="164"/>
      <c r="AG197" s="164"/>
      <c r="AH197" s="164"/>
      <c r="AI197" s="164"/>
      <c r="AJ197" s="137"/>
      <c r="AK197" s="182"/>
      <c r="AL197" s="182"/>
      <c r="AM197" s="313">
        <v>-20</v>
      </c>
      <c r="AN197" s="96" t="s">
        <v>219</v>
      </c>
    </row>
    <row r="198" spans="1:40" ht="13">
      <c r="A198" s="33" t="s">
        <v>223</v>
      </c>
      <c r="B198" s="31" t="s">
        <v>33</v>
      </c>
      <c r="C198" s="303"/>
      <c r="D198" s="31"/>
      <c r="E198" s="31"/>
      <c r="F198" s="41"/>
      <c r="G198" s="164"/>
      <c r="H198" s="128"/>
      <c r="I198" s="164"/>
      <c r="J198" s="93"/>
      <c r="K198" s="164">
        <f>K162</f>
        <v>-5.4554046305461981</v>
      </c>
      <c r="L198" s="164">
        <f>L162</f>
        <v>2.0860531361529127</v>
      </c>
      <c r="M198" s="128">
        <f>M162</f>
        <v>2.0860531361529127</v>
      </c>
      <c r="N198" s="164"/>
      <c r="O198" s="164"/>
      <c r="P198" s="128"/>
      <c r="Q198" s="93"/>
      <c r="R198" s="164"/>
      <c r="S198" s="164"/>
      <c r="T198" s="128"/>
      <c r="U198" s="164"/>
      <c r="V198" s="164"/>
      <c r="W198" s="128"/>
      <c r="X198" s="164"/>
      <c r="Y198" s="164"/>
      <c r="Z198" s="164"/>
      <c r="AA198" s="41"/>
      <c r="AB198" s="164"/>
      <c r="AC198" s="164"/>
      <c r="AD198" s="164"/>
      <c r="AE198" s="164"/>
      <c r="AF198" s="164"/>
      <c r="AG198" s="164"/>
      <c r="AH198" s="164"/>
      <c r="AI198" s="164"/>
      <c r="AJ198" s="135">
        <f>AJ103</f>
        <v>2.1321451134501865</v>
      </c>
      <c r="AK198" s="180">
        <f>AK103</f>
        <v>2.144292930114517</v>
      </c>
      <c r="AL198" s="180">
        <f>AL103</f>
        <v>2.144292930114517</v>
      </c>
      <c r="AM198" s="94"/>
      <c r="AN198" s="44"/>
    </row>
    <row r="199" spans="1:40" ht="13">
      <c r="A199" s="30" t="s">
        <v>224</v>
      </c>
      <c r="B199" s="31" t="s">
        <v>33</v>
      </c>
      <c r="C199" s="303"/>
      <c r="D199" s="31"/>
      <c r="E199" s="31"/>
      <c r="F199" s="41"/>
      <c r="G199" s="164"/>
      <c r="H199" s="128"/>
      <c r="I199" s="164"/>
      <c r="J199" s="93"/>
      <c r="K199" s="163">
        <f>K198+AJ198</f>
        <v>-3.3232595170960115</v>
      </c>
      <c r="L199" s="163">
        <f>L198+AK198</f>
        <v>4.2303460662674297</v>
      </c>
      <c r="M199" s="132">
        <f>M198+AL198</f>
        <v>4.2303460662674297</v>
      </c>
      <c r="N199" s="164"/>
      <c r="O199" s="164"/>
      <c r="P199" s="128"/>
      <c r="Q199" s="93"/>
      <c r="R199" s="164"/>
      <c r="S199" s="164"/>
      <c r="T199" s="128"/>
      <c r="U199" s="164"/>
      <c r="V199" s="164"/>
      <c r="W199" s="128"/>
      <c r="X199" s="164"/>
      <c r="Y199" s="164"/>
      <c r="Z199" s="164"/>
      <c r="AA199" s="41"/>
      <c r="AB199" s="164"/>
      <c r="AC199" s="164"/>
      <c r="AD199" s="164"/>
      <c r="AE199" s="164"/>
      <c r="AF199" s="164"/>
      <c r="AG199" s="164"/>
      <c r="AH199" s="164"/>
      <c r="AI199" s="164"/>
      <c r="AJ199" s="137"/>
      <c r="AK199" s="182"/>
      <c r="AL199" s="182"/>
      <c r="AM199" s="313">
        <v>20</v>
      </c>
      <c r="AN199" s="96" t="s">
        <v>219</v>
      </c>
    </row>
    <row r="200" spans="1:40" ht="13">
      <c r="A200" s="55"/>
      <c r="B200" s="23"/>
      <c r="C200" s="40"/>
      <c r="D200" s="22"/>
      <c r="E200" s="22"/>
      <c r="F200" s="40"/>
      <c r="G200" s="22"/>
      <c r="H200" s="98"/>
      <c r="I200" s="22"/>
      <c r="J200" s="74"/>
      <c r="K200" s="40"/>
      <c r="L200" s="22"/>
      <c r="M200" s="98"/>
      <c r="N200" s="22"/>
      <c r="O200" s="22"/>
      <c r="P200" s="98"/>
      <c r="Q200" s="74"/>
      <c r="R200" s="22"/>
      <c r="S200" s="22"/>
      <c r="T200" s="98"/>
      <c r="U200" s="22"/>
      <c r="V200" s="22"/>
      <c r="W200" s="98"/>
      <c r="X200" s="22"/>
      <c r="Y200" s="22"/>
      <c r="Z200" s="22"/>
      <c r="AA200" s="40"/>
      <c r="AB200" s="22"/>
      <c r="AC200" s="22"/>
      <c r="AD200" s="22"/>
      <c r="AE200" s="22"/>
      <c r="AF200" s="22"/>
      <c r="AG200" s="22"/>
      <c r="AH200" s="22"/>
      <c r="AI200" s="22"/>
      <c r="AJ200" s="138"/>
      <c r="AK200" s="183"/>
      <c r="AL200" s="183"/>
      <c r="AM200" s="314"/>
      <c r="AN200" s="44"/>
    </row>
    <row r="201" spans="1:40" ht="13">
      <c r="A201" s="30" t="s">
        <v>225</v>
      </c>
      <c r="B201" s="31" t="s">
        <v>33</v>
      </c>
      <c r="C201" s="41"/>
      <c r="D201" s="164"/>
      <c r="E201" s="164"/>
      <c r="F201" s="41"/>
      <c r="G201" s="164"/>
      <c r="H201" s="128"/>
      <c r="I201" s="164"/>
      <c r="J201" s="93"/>
      <c r="K201" s="41"/>
      <c r="L201" s="164"/>
      <c r="M201" s="128"/>
      <c r="N201" s="161">
        <f>N202-AJ202</f>
        <v>-105.66333076527839</v>
      </c>
      <c r="O201" s="163">
        <f>O202-AK202</f>
        <v>3.6669234721609101E-2</v>
      </c>
      <c r="P201" s="132">
        <f>P202-AL202</f>
        <v>3.6669234721609101E-2</v>
      </c>
      <c r="Q201" s="160"/>
      <c r="R201" s="167"/>
      <c r="S201" s="167"/>
      <c r="T201" s="236"/>
      <c r="U201" s="167"/>
      <c r="V201" s="167"/>
      <c r="W201" s="236"/>
      <c r="X201" s="167"/>
      <c r="Y201" s="167"/>
      <c r="Z201" s="167"/>
      <c r="AA201" s="41"/>
      <c r="AB201" s="164"/>
      <c r="AC201" s="164"/>
      <c r="AD201" s="164"/>
      <c r="AE201" s="164"/>
      <c r="AF201" s="164"/>
      <c r="AG201" s="164"/>
      <c r="AH201" s="164"/>
      <c r="AI201" s="164"/>
      <c r="AJ201" s="137"/>
      <c r="AK201" s="182"/>
      <c r="AL201" s="182"/>
      <c r="AM201" s="313">
        <v>0</v>
      </c>
      <c r="AN201" s="96" t="s">
        <v>226</v>
      </c>
    </row>
    <row r="202" spans="1:40" ht="13">
      <c r="A202" s="33" t="s">
        <v>227</v>
      </c>
      <c r="B202" s="151" t="s">
        <v>33</v>
      </c>
      <c r="C202" s="164"/>
      <c r="D202" s="164"/>
      <c r="E202" s="164"/>
      <c r="F202" s="41"/>
      <c r="G202" s="164"/>
      <c r="H202" s="128"/>
      <c r="I202" s="164"/>
      <c r="J202" s="93"/>
      <c r="K202" s="41"/>
      <c r="L202" s="164"/>
      <c r="M202" s="128"/>
      <c r="N202" s="161">
        <f>N163</f>
        <v>-99</v>
      </c>
      <c r="O202" s="167">
        <f>O163</f>
        <v>6.7000000000000028</v>
      </c>
      <c r="P202" s="236">
        <f>P163</f>
        <v>6.7000000000000028</v>
      </c>
      <c r="Q202" s="160"/>
      <c r="R202" s="167"/>
      <c r="S202" s="167"/>
      <c r="T202" s="236"/>
      <c r="U202" s="167"/>
      <c r="V202" s="167"/>
      <c r="W202" s="236"/>
      <c r="X202" s="167"/>
      <c r="Y202" s="167"/>
      <c r="Z202" s="167"/>
      <c r="AA202" s="41"/>
      <c r="AB202" s="164"/>
      <c r="AC202" s="164"/>
      <c r="AD202" s="164"/>
      <c r="AE202" s="164"/>
      <c r="AF202" s="164"/>
      <c r="AG202" s="164"/>
      <c r="AH202" s="164"/>
      <c r="AI202" s="164"/>
      <c r="AJ202" s="135">
        <f>AJ107</f>
        <v>6.6633307652783937</v>
      </c>
      <c r="AK202" s="180">
        <f>AK107</f>
        <v>6.6633307652783937</v>
      </c>
      <c r="AL202" s="180">
        <f>AL107</f>
        <v>6.6633307652783937</v>
      </c>
      <c r="AM202" s="94"/>
      <c r="AN202" s="44"/>
    </row>
    <row r="203" spans="1:40" ht="13">
      <c r="A203" s="30" t="s">
        <v>228</v>
      </c>
      <c r="B203" s="31" t="s">
        <v>33</v>
      </c>
      <c r="C203" s="41"/>
      <c r="D203" s="164"/>
      <c r="E203" s="164"/>
      <c r="F203" s="41"/>
      <c r="G203" s="164"/>
      <c r="H203" s="128"/>
      <c r="I203" s="164"/>
      <c r="J203" s="93"/>
      <c r="K203" s="41"/>
      <c r="L203" s="164"/>
      <c r="M203" s="128"/>
      <c r="N203" s="161">
        <f>N202+AJ202</f>
        <v>-92.336669234721612</v>
      </c>
      <c r="O203" s="167">
        <f>O202+AK202</f>
        <v>13.363330765278397</v>
      </c>
      <c r="P203" s="236">
        <f>P202+AL202</f>
        <v>13.363330765278397</v>
      </c>
      <c r="Q203" s="160"/>
      <c r="R203" s="167"/>
      <c r="S203" s="167"/>
      <c r="T203" s="236"/>
      <c r="U203" s="167"/>
      <c r="V203" s="167"/>
      <c r="W203" s="236"/>
      <c r="X203" s="167"/>
      <c r="Y203" s="167"/>
      <c r="Z203" s="167"/>
      <c r="AA203" s="41"/>
      <c r="AB203" s="164"/>
      <c r="AC203" s="164"/>
      <c r="AD203" s="164"/>
      <c r="AE203" s="164"/>
      <c r="AF203" s="164"/>
      <c r="AG203" s="164"/>
      <c r="AH203" s="164"/>
      <c r="AI203" s="164"/>
      <c r="AJ203" s="137"/>
      <c r="AK203" s="182"/>
      <c r="AL203" s="182"/>
      <c r="AM203" s="94"/>
      <c r="AN203" s="44"/>
    </row>
    <row r="204" spans="1:40" ht="13">
      <c r="A204" s="38"/>
      <c r="B204" s="83"/>
      <c r="C204" s="23"/>
      <c r="D204" s="23"/>
      <c r="E204" s="83"/>
      <c r="F204" s="23"/>
      <c r="G204" s="23"/>
      <c r="H204" s="83"/>
      <c r="I204" s="23"/>
      <c r="J204" s="209"/>
      <c r="K204" s="23"/>
      <c r="L204" s="23"/>
      <c r="M204" s="83"/>
      <c r="N204" s="23"/>
      <c r="O204" s="23"/>
      <c r="P204" s="83"/>
      <c r="Q204" s="209"/>
      <c r="R204" s="23"/>
      <c r="S204" s="23"/>
      <c r="T204" s="83"/>
      <c r="U204" s="23"/>
      <c r="V204" s="23"/>
      <c r="W204" s="83"/>
      <c r="X204" s="23"/>
      <c r="Y204" s="23"/>
      <c r="Z204" s="83"/>
      <c r="AA204" s="22"/>
      <c r="AB204" s="22"/>
      <c r="AC204" s="22"/>
      <c r="AD204" s="22"/>
      <c r="AE204" s="22"/>
      <c r="AF204" s="22"/>
      <c r="AG204" s="22"/>
      <c r="AH204" s="22"/>
      <c r="AI204" s="98"/>
      <c r="AL204" s="46"/>
      <c r="AM204" s="315"/>
      <c r="AN204" s="44"/>
    </row>
    <row r="205" spans="1:40" ht="13.5" hidden="1" thickBot="1">
      <c r="A205" s="43" t="s">
        <v>229</v>
      </c>
      <c r="B205" s="252"/>
      <c r="C205" s="304"/>
      <c r="D205" s="304"/>
      <c r="E205" s="305"/>
      <c r="F205" s="304"/>
      <c r="G205" s="16"/>
      <c r="H205" s="14"/>
      <c r="I205" s="14"/>
      <c r="J205" s="305"/>
      <c r="K205" s="304"/>
      <c r="L205" s="304"/>
      <c r="M205" s="305"/>
      <c r="N205" s="304"/>
      <c r="O205" s="304"/>
      <c r="P205" s="129"/>
      <c r="Q205" s="235"/>
      <c r="R205" s="65"/>
      <c r="S205" s="65"/>
      <c r="T205" s="129"/>
      <c r="U205" s="65"/>
      <c r="V205" s="65"/>
      <c r="W205" s="129"/>
      <c r="X205" s="65"/>
      <c r="Y205" s="65"/>
      <c r="Z205" s="129"/>
      <c r="AA205" s="65"/>
      <c r="AB205" s="65"/>
      <c r="AC205" s="129"/>
      <c r="AD205" s="22"/>
      <c r="AE205" s="65"/>
      <c r="AF205" s="65"/>
      <c r="AG205" s="65"/>
      <c r="AH205" s="65"/>
      <c r="AI205" s="129"/>
      <c r="AJ205" s="170"/>
      <c r="AK205" s="266"/>
      <c r="AL205" s="131"/>
      <c r="AM205" s="81"/>
      <c r="AN205" s="48" t="s">
        <v>230</v>
      </c>
    </row>
    <row r="206" spans="1:40" ht="13">
      <c r="B206" s="46"/>
      <c r="C206" s="17"/>
      <c r="D206" s="17"/>
      <c r="E206" s="19"/>
      <c r="F206" s="17"/>
      <c r="G206" s="17"/>
      <c r="H206" s="19"/>
      <c r="I206" s="19"/>
      <c r="J206" s="19"/>
      <c r="K206" s="17"/>
      <c r="L206" s="17"/>
      <c r="M206" s="19"/>
      <c r="N206" s="17"/>
      <c r="O206" s="17"/>
      <c r="P206" s="19"/>
      <c r="Q206" s="187"/>
      <c r="R206" s="17"/>
      <c r="S206" s="17"/>
      <c r="T206" s="19"/>
      <c r="U206" s="17"/>
      <c r="V206" s="17"/>
      <c r="W206" s="19"/>
      <c r="X206" s="17"/>
      <c r="Y206" s="17"/>
      <c r="Z206" s="19"/>
      <c r="AI206" s="46"/>
      <c r="AL206" s="46"/>
      <c r="AM206" s="315"/>
      <c r="AN206" s="44"/>
    </row>
    <row r="207" spans="1:40" ht="13">
      <c r="A207" s="30" t="s">
        <v>231</v>
      </c>
      <c r="B207" s="151" t="s">
        <v>33</v>
      </c>
      <c r="C207" s="306"/>
      <c r="D207" s="306"/>
      <c r="E207" s="307"/>
      <c r="F207" s="306"/>
      <c r="G207" s="306"/>
      <c r="H207" s="307"/>
      <c r="I207" s="307"/>
      <c r="J207" s="307"/>
      <c r="K207" s="306"/>
      <c r="L207" s="306"/>
      <c r="M207" s="307"/>
      <c r="N207" s="306"/>
      <c r="O207" s="306"/>
      <c r="P207" s="307"/>
      <c r="Q207" s="308"/>
      <c r="R207" s="306"/>
      <c r="S207" s="306"/>
      <c r="T207" s="307"/>
      <c r="U207" s="163">
        <f>U208-AJ208</f>
        <v>3.8607724916132922</v>
      </c>
      <c r="V207" s="163">
        <f>V208-AK208</f>
        <v>3.8607724916132922</v>
      </c>
      <c r="W207" s="132">
        <f>W208-AL208</f>
        <v>-5.8293855824637122</v>
      </c>
      <c r="X207" s="306"/>
      <c r="Y207" s="306"/>
      <c r="Z207" s="307"/>
      <c r="AA207" s="254"/>
      <c r="AB207" s="254"/>
      <c r="AC207" s="254"/>
      <c r="AD207" s="254"/>
      <c r="AE207" s="254"/>
      <c r="AF207" s="254"/>
      <c r="AG207" s="254"/>
      <c r="AH207" s="254"/>
      <c r="AI207" s="255"/>
      <c r="AJ207" s="254"/>
      <c r="AK207" s="254"/>
      <c r="AL207" s="255"/>
      <c r="AM207" s="316"/>
      <c r="AN207" s="44"/>
    </row>
    <row r="208" spans="1:40" ht="13">
      <c r="A208" s="33" t="s">
        <v>232</v>
      </c>
      <c r="B208" s="151" t="s">
        <v>33</v>
      </c>
      <c r="C208" s="306"/>
      <c r="D208" s="306"/>
      <c r="E208" s="307"/>
      <c r="F208" s="306"/>
      <c r="G208" s="306"/>
      <c r="H208" s="307"/>
      <c r="I208" s="307"/>
      <c r="J208" s="308"/>
      <c r="K208" s="306"/>
      <c r="L208" s="306"/>
      <c r="M208" s="307"/>
      <c r="N208" s="306"/>
      <c r="O208" s="306"/>
      <c r="P208" s="307"/>
      <c r="Q208" s="308"/>
      <c r="R208" s="306"/>
      <c r="S208" s="306"/>
      <c r="T208" s="307"/>
      <c r="U208" s="309">
        <f>U158</f>
        <v>5.0304101140037227</v>
      </c>
      <c r="V208" s="309">
        <f>V158</f>
        <v>5.0304101140037227</v>
      </c>
      <c r="W208" s="310">
        <f>W158</f>
        <v>-5.4111710780412414</v>
      </c>
      <c r="X208" s="306"/>
      <c r="Y208" s="306"/>
      <c r="Z208" s="307"/>
      <c r="AA208" s="254"/>
      <c r="AB208" s="254"/>
      <c r="AC208" s="254"/>
      <c r="AD208" s="254"/>
      <c r="AE208" s="254"/>
      <c r="AF208" s="254"/>
      <c r="AG208" s="254"/>
      <c r="AH208" s="254"/>
      <c r="AI208" s="255"/>
      <c r="AJ208" s="257">
        <f>AJ112</f>
        <v>1.1696376223904303</v>
      </c>
      <c r="AK208" s="257">
        <f>AK112</f>
        <v>1.1696376223904303</v>
      </c>
      <c r="AL208" s="258">
        <f>AL112</f>
        <v>0.41821450442247082</v>
      </c>
      <c r="AM208" s="302">
        <v>-6</v>
      </c>
      <c r="AN208" s="96" t="s">
        <v>233</v>
      </c>
    </row>
    <row r="209" spans="1:40" ht="13">
      <c r="A209" s="30" t="s">
        <v>234</v>
      </c>
      <c r="B209" s="151" t="s">
        <v>33</v>
      </c>
      <c r="C209" s="306"/>
      <c r="D209" s="306"/>
      <c r="E209" s="307"/>
      <c r="F209" s="306"/>
      <c r="G209" s="306"/>
      <c r="H209" s="307"/>
      <c r="I209" s="307"/>
      <c r="J209" s="308"/>
      <c r="K209" s="306"/>
      <c r="L209" s="306"/>
      <c r="M209" s="307"/>
      <c r="N209" s="306"/>
      <c r="O209" s="306"/>
      <c r="P209" s="307"/>
      <c r="Q209" s="308"/>
      <c r="R209" s="306"/>
      <c r="S209" s="306"/>
      <c r="T209" s="307"/>
      <c r="U209" s="309">
        <f>U208+AJ208</f>
        <v>6.2000477363941533</v>
      </c>
      <c r="V209" s="309">
        <f>V208+AK208</f>
        <v>6.2000477363941533</v>
      </c>
      <c r="W209" s="311">
        <f>W208+AL208</f>
        <v>-4.9929565736187707</v>
      </c>
      <c r="X209" s="306"/>
      <c r="Y209" s="306"/>
      <c r="Z209" s="307"/>
      <c r="AA209" s="254"/>
      <c r="AB209" s="254"/>
      <c r="AC209" s="254"/>
      <c r="AD209" s="254"/>
      <c r="AE209" s="254"/>
      <c r="AF209" s="254"/>
      <c r="AG209" s="254"/>
      <c r="AH209" s="254"/>
      <c r="AI209" s="255"/>
      <c r="AJ209" s="254"/>
      <c r="AK209" s="254"/>
      <c r="AL209" s="255"/>
      <c r="AM209" s="316"/>
      <c r="AN209" s="44"/>
    </row>
    <row r="210" spans="1:40" ht="13">
      <c r="B210" s="46"/>
      <c r="C210" s="17"/>
      <c r="D210" s="17"/>
      <c r="E210" s="19"/>
      <c r="F210" s="17"/>
      <c r="G210" s="17"/>
      <c r="H210" s="19"/>
      <c r="I210" s="19"/>
      <c r="J210" s="187"/>
      <c r="K210" s="17"/>
      <c r="L210" s="17"/>
      <c r="M210" s="19"/>
      <c r="N210" s="17"/>
      <c r="O210" s="17"/>
      <c r="P210" s="19"/>
      <c r="Q210" s="187"/>
      <c r="R210" s="17"/>
      <c r="S210" s="17"/>
      <c r="T210" s="19"/>
      <c r="U210" s="17"/>
      <c r="V210" s="17"/>
      <c r="W210" s="19"/>
      <c r="X210" s="17"/>
      <c r="Y210" s="17"/>
      <c r="Z210" s="19"/>
      <c r="AI210" s="46"/>
      <c r="AL210" s="46"/>
      <c r="AM210" s="315"/>
      <c r="AN210" s="44"/>
    </row>
    <row r="211" spans="1:40" ht="15.5">
      <c r="A211" s="30" t="s">
        <v>235</v>
      </c>
      <c r="B211" s="151" t="s">
        <v>98</v>
      </c>
      <c r="C211" s="306"/>
      <c r="D211" s="306"/>
      <c r="E211" s="307"/>
      <c r="F211" s="306"/>
      <c r="G211" s="306"/>
      <c r="H211" s="307"/>
      <c r="I211" s="307"/>
      <c r="J211" s="308"/>
      <c r="K211" s="306"/>
      <c r="L211" s="306"/>
      <c r="M211" s="307"/>
      <c r="N211" s="306"/>
      <c r="O211" s="306"/>
      <c r="P211" s="307"/>
      <c r="Q211" s="308"/>
      <c r="R211" s="306"/>
      <c r="S211" s="306"/>
      <c r="T211" s="307"/>
      <c r="U211" s="163">
        <f>U212-AJ212</f>
        <v>-95.327059126043707</v>
      </c>
      <c r="V211" s="163">
        <f>V212-AK212</f>
        <v>-95.327059126043707</v>
      </c>
      <c r="W211" s="132">
        <f>W212-AL212</f>
        <v>-95.327059126043707</v>
      </c>
      <c r="X211" s="306"/>
      <c r="Y211" s="306"/>
      <c r="Z211" s="307"/>
      <c r="AA211" s="254"/>
      <c r="AB211" s="254"/>
      <c r="AC211" s="254"/>
      <c r="AD211" s="254"/>
      <c r="AE211" s="254"/>
      <c r="AF211" s="254"/>
      <c r="AG211" s="254"/>
      <c r="AH211" s="254"/>
      <c r="AI211" s="255"/>
      <c r="AJ211" s="254"/>
      <c r="AK211" s="254"/>
      <c r="AL211" s="255"/>
      <c r="AM211" s="316"/>
      <c r="AN211" s="44"/>
    </row>
    <row r="212" spans="1:40" ht="15.5">
      <c r="A212" s="33" t="s">
        <v>236</v>
      </c>
      <c r="B212" s="151" t="s">
        <v>98</v>
      </c>
      <c r="C212" s="306"/>
      <c r="D212" s="306"/>
      <c r="E212" s="307"/>
      <c r="F212" s="306"/>
      <c r="G212" s="306"/>
      <c r="H212" s="307"/>
      <c r="I212" s="307"/>
      <c r="J212" s="308"/>
      <c r="K212" s="306"/>
      <c r="L212" s="306"/>
      <c r="M212" s="307"/>
      <c r="N212" s="306"/>
      <c r="O212" s="306"/>
      <c r="P212" s="307"/>
      <c r="Q212" s="308"/>
      <c r="R212" s="306"/>
      <c r="S212" s="306"/>
      <c r="T212" s="307"/>
      <c r="U212" s="309">
        <f>U159</f>
        <v>-89.669100130080579</v>
      </c>
      <c r="V212" s="309">
        <f>V159</f>
        <v>-89.669100130080579</v>
      </c>
      <c r="W212" s="310">
        <f>W159</f>
        <v>-89.669100130080579</v>
      </c>
      <c r="X212" s="306"/>
      <c r="Y212" s="306"/>
      <c r="Z212" s="307"/>
      <c r="AA212" s="254"/>
      <c r="AB212" s="254"/>
      <c r="AC212" s="254"/>
      <c r="AD212" s="254"/>
      <c r="AE212" s="254"/>
      <c r="AF212" s="254"/>
      <c r="AG212" s="254"/>
      <c r="AH212" s="254"/>
      <c r="AI212" s="255"/>
      <c r="AJ212" s="257">
        <f>AJ116</f>
        <v>5.6579589959631207</v>
      </c>
      <c r="AK212" s="257">
        <f>AK116</f>
        <v>5.6579589959631207</v>
      </c>
      <c r="AL212" s="258">
        <f>AL116</f>
        <v>5.6579589959631207</v>
      </c>
      <c r="AM212" s="259">
        <f>-108.5+10*LOG10($Q11/120)+$Q27</f>
        <v>-107.5</v>
      </c>
      <c r="AN212" s="96" t="s">
        <v>237</v>
      </c>
    </row>
    <row r="213" spans="1:40" ht="15.5">
      <c r="A213" s="30" t="s">
        <v>238</v>
      </c>
      <c r="B213" s="151" t="s">
        <v>98</v>
      </c>
      <c r="C213" s="306"/>
      <c r="D213" s="306"/>
      <c r="E213" s="307"/>
      <c r="F213" s="306"/>
      <c r="G213" s="306"/>
      <c r="H213" s="307"/>
      <c r="I213" s="307"/>
      <c r="J213" s="308"/>
      <c r="K213" s="306"/>
      <c r="L213" s="306"/>
      <c r="M213" s="307"/>
      <c r="N213" s="306"/>
      <c r="O213" s="306"/>
      <c r="P213" s="307"/>
      <c r="Q213" s="308"/>
      <c r="R213" s="306"/>
      <c r="S213" s="306"/>
      <c r="T213" s="307"/>
      <c r="U213" s="309">
        <f>U212+AJ212</f>
        <v>-84.011141134117452</v>
      </c>
      <c r="V213" s="309">
        <f>V212+AK212</f>
        <v>-84.011141134117452</v>
      </c>
      <c r="W213" s="311">
        <f>W212+AL212</f>
        <v>-84.011141134117452</v>
      </c>
      <c r="X213" s="306"/>
      <c r="Y213" s="306"/>
      <c r="Z213" s="307"/>
      <c r="AA213" s="254"/>
      <c r="AB213" s="254"/>
      <c r="AC213" s="254"/>
      <c r="AD213" s="254"/>
      <c r="AE213" s="254"/>
      <c r="AF213" s="254"/>
      <c r="AG213" s="254"/>
      <c r="AH213" s="254"/>
      <c r="AI213" s="255"/>
      <c r="AJ213" s="254"/>
      <c r="AK213" s="254"/>
      <c r="AL213" s="255"/>
      <c r="AM213" s="316"/>
      <c r="AN213" s="44"/>
    </row>
    <row r="214" spans="1:40" ht="13">
      <c r="B214" s="19"/>
      <c r="C214" s="17"/>
      <c r="D214" s="17"/>
      <c r="E214" s="19"/>
      <c r="F214" s="17"/>
      <c r="G214" s="17"/>
      <c r="H214" s="19"/>
      <c r="I214" s="19"/>
      <c r="J214" s="187"/>
      <c r="K214" s="17"/>
      <c r="L214" s="17"/>
      <c r="M214" s="19"/>
      <c r="N214" s="17"/>
      <c r="O214" s="17"/>
      <c r="P214" s="19"/>
      <c r="Q214" s="19"/>
      <c r="R214" s="17"/>
      <c r="S214" s="17"/>
      <c r="T214" s="19"/>
      <c r="U214" s="17"/>
      <c r="V214" s="17"/>
      <c r="W214" s="19"/>
      <c r="X214" s="17"/>
      <c r="Y214" s="17"/>
      <c r="Z214" s="19"/>
      <c r="AI214" s="46"/>
      <c r="AL214" s="46"/>
      <c r="AM214" s="315"/>
      <c r="AN214" s="44"/>
    </row>
    <row r="215" spans="1:40" ht="13">
      <c r="A215" s="30" t="s">
        <v>239</v>
      </c>
      <c r="B215" s="151" t="s">
        <v>33</v>
      </c>
      <c r="C215" s="306"/>
      <c r="D215" s="306"/>
      <c r="E215" s="307"/>
      <c r="F215" s="306"/>
      <c r="G215" s="306"/>
      <c r="H215" s="307"/>
      <c r="I215" s="307"/>
      <c r="J215" s="308"/>
      <c r="K215" s="306"/>
      <c r="L215" s="306"/>
      <c r="M215" s="307"/>
      <c r="N215" s="306"/>
      <c r="O215" s="306"/>
      <c r="P215" s="307"/>
      <c r="Q215" s="307"/>
      <c r="R215" s="306"/>
      <c r="S215" s="306"/>
      <c r="T215" s="307"/>
      <c r="U215" s="306"/>
      <c r="V215" s="306"/>
      <c r="W215" s="307"/>
      <c r="X215" s="306"/>
      <c r="Y215" s="306"/>
      <c r="Z215" s="132">
        <f>Z216-AL216</f>
        <v>2.6700164970848941</v>
      </c>
      <c r="AA215" s="254"/>
      <c r="AB215" s="254"/>
      <c r="AC215" s="254"/>
      <c r="AD215" s="254"/>
      <c r="AE215" s="254"/>
      <c r="AF215" s="254"/>
      <c r="AG215" s="254"/>
      <c r="AH215" s="254"/>
      <c r="AI215" s="255"/>
      <c r="AJ215" s="254"/>
      <c r="AK215" s="254"/>
      <c r="AL215" s="255"/>
      <c r="AM215" s="316"/>
      <c r="AN215" s="44"/>
    </row>
    <row r="216" spans="1:40" ht="13">
      <c r="A216" s="33" t="s">
        <v>240</v>
      </c>
      <c r="B216" s="151" t="s">
        <v>33</v>
      </c>
      <c r="C216" s="306"/>
      <c r="D216" s="306"/>
      <c r="E216" s="307"/>
      <c r="F216" s="306"/>
      <c r="G216" s="306"/>
      <c r="H216" s="307"/>
      <c r="I216" s="307"/>
      <c r="J216" s="308"/>
      <c r="K216" s="306"/>
      <c r="L216" s="306"/>
      <c r="M216" s="307"/>
      <c r="N216" s="306"/>
      <c r="O216" s="306"/>
      <c r="P216" s="307"/>
      <c r="Q216" s="307"/>
      <c r="R216" s="306"/>
      <c r="S216" s="306"/>
      <c r="T216" s="307"/>
      <c r="U216" s="306"/>
      <c r="V216" s="306"/>
      <c r="W216" s="307"/>
      <c r="X216" s="306"/>
      <c r="Y216" s="306"/>
      <c r="Z216" s="310">
        <f>Z158</f>
        <v>3.8139762323732205</v>
      </c>
      <c r="AA216" s="254"/>
      <c r="AB216" s="254"/>
      <c r="AC216" s="254"/>
      <c r="AD216" s="254"/>
      <c r="AE216" s="254"/>
      <c r="AF216" s="254"/>
      <c r="AG216" s="254"/>
      <c r="AH216" s="254"/>
      <c r="AI216" s="255"/>
      <c r="AJ216" s="260">
        <f>AJ120</f>
        <v>0</v>
      </c>
      <c r="AK216" s="260">
        <f>AK120</f>
        <v>0</v>
      </c>
      <c r="AL216" s="258">
        <f>AL120</f>
        <v>1.1439597352883264</v>
      </c>
      <c r="AM216" s="259">
        <v>-6</v>
      </c>
      <c r="AN216" s="96" t="s">
        <v>233</v>
      </c>
    </row>
    <row r="217" spans="1:40" ht="13">
      <c r="A217" s="30" t="s">
        <v>241</v>
      </c>
      <c r="B217" s="151" t="s">
        <v>33</v>
      </c>
      <c r="C217" s="306"/>
      <c r="D217" s="306"/>
      <c r="E217" s="307"/>
      <c r="F217" s="306"/>
      <c r="G217" s="306"/>
      <c r="H217" s="307"/>
      <c r="I217" s="307"/>
      <c r="J217" s="308"/>
      <c r="K217" s="306"/>
      <c r="L217" s="306"/>
      <c r="M217" s="307"/>
      <c r="N217" s="306"/>
      <c r="O217" s="306"/>
      <c r="P217" s="307"/>
      <c r="Q217" s="307"/>
      <c r="R217" s="306"/>
      <c r="S217" s="306"/>
      <c r="T217" s="307"/>
      <c r="U217" s="306"/>
      <c r="V217" s="306"/>
      <c r="W217" s="307"/>
      <c r="X217" s="306"/>
      <c r="Y217" s="306"/>
      <c r="Z217" s="311">
        <f>Z216+AL216</f>
        <v>4.9579359676615464</v>
      </c>
      <c r="AA217" s="254"/>
      <c r="AB217" s="254"/>
      <c r="AC217" s="254"/>
      <c r="AD217" s="254"/>
      <c r="AE217" s="254"/>
      <c r="AF217" s="254"/>
      <c r="AG217" s="254"/>
      <c r="AH217" s="254"/>
      <c r="AI217" s="255"/>
      <c r="AJ217" s="254"/>
      <c r="AK217" s="254"/>
      <c r="AL217" s="255"/>
      <c r="AM217" s="316"/>
      <c r="AN217" s="44"/>
    </row>
    <row r="218" spans="1:40" ht="13">
      <c r="A218" s="55"/>
      <c r="B218" s="83"/>
      <c r="C218" s="17"/>
      <c r="D218" s="17"/>
      <c r="E218" s="19"/>
      <c r="F218" s="17"/>
      <c r="G218" s="17"/>
      <c r="H218" s="19"/>
      <c r="I218" s="19"/>
      <c r="J218" s="187"/>
      <c r="K218" s="17"/>
      <c r="L218" s="17"/>
      <c r="M218" s="19"/>
      <c r="N218" s="17"/>
      <c r="O218" s="17"/>
      <c r="P218" s="19"/>
      <c r="Q218" s="19"/>
      <c r="R218" s="17"/>
      <c r="S218" s="17"/>
      <c r="T218" s="19"/>
      <c r="U218" s="17"/>
      <c r="V218" s="17"/>
      <c r="W218" s="19"/>
      <c r="X218" s="17"/>
      <c r="Y218" s="17"/>
      <c r="Z218" s="19"/>
      <c r="AI218" s="46"/>
      <c r="AL218" s="46"/>
      <c r="AM218" s="315"/>
      <c r="AN218" s="44"/>
    </row>
    <row r="219" spans="1:40" ht="15.5">
      <c r="A219" s="30" t="s">
        <v>242</v>
      </c>
      <c r="B219" s="151" t="s">
        <v>98</v>
      </c>
      <c r="C219" s="306"/>
      <c r="D219" s="306"/>
      <c r="E219" s="307"/>
      <c r="F219" s="306"/>
      <c r="G219" s="306"/>
      <c r="H219" s="307"/>
      <c r="I219" s="307"/>
      <c r="J219" s="308"/>
      <c r="K219" s="306"/>
      <c r="L219" s="306"/>
      <c r="M219" s="307"/>
      <c r="N219" s="306"/>
      <c r="O219" s="306"/>
      <c r="P219" s="307"/>
      <c r="Q219" s="307"/>
      <c r="R219" s="306"/>
      <c r="S219" s="306"/>
      <c r="T219" s="307"/>
      <c r="U219" s="306"/>
      <c r="V219" s="306"/>
      <c r="W219" s="307"/>
      <c r="X219" s="306"/>
      <c r="Y219" s="306"/>
      <c r="Z219" s="132">
        <f>Z220-AL220</f>
        <v>-90.327059126043707</v>
      </c>
      <c r="AA219" s="254"/>
      <c r="AB219" s="254"/>
      <c r="AC219" s="254"/>
      <c r="AD219" s="254"/>
      <c r="AE219" s="254"/>
      <c r="AF219" s="254"/>
      <c r="AG219" s="254"/>
      <c r="AH219" s="254"/>
      <c r="AI219" s="255"/>
      <c r="AJ219" s="254"/>
      <c r="AK219" s="254"/>
      <c r="AL219" s="255"/>
      <c r="AM219" s="316"/>
      <c r="AN219" s="44"/>
    </row>
    <row r="220" spans="1:40" ht="15.5">
      <c r="A220" s="33" t="s">
        <v>243</v>
      </c>
      <c r="B220" s="151" t="s">
        <v>98</v>
      </c>
      <c r="C220" s="306"/>
      <c r="D220" s="306"/>
      <c r="E220" s="307"/>
      <c r="F220" s="306"/>
      <c r="G220" s="306"/>
      <c r="H220" s="307"/>
      <c r="I220" s="307"/>
      <c r="J220" s="308"/>
      <c r="K220" s="306"/>
      <c r="L220" s="306"/>
      <c r="M220" s="307"/>
      <c r="N220" s="306"/>
      <c r="O220" s="306"/>
      <c r="P220" s="307"/>
      <c r="Q220" s="307"/>
      <c r="R220" s="306"/>
      <c r="S220" s="306"/>
      <c r="T220" s="307"/>
      <c r="U220" s="306"/>
      <c r="V220" s="306"/>
      <c r="W220" s="307"/>
      <c r="X220" s="306"/>
      <c r="Y220" s="306"/>
      <c r="Z220" s="310">
        <f>Z159</f>
        <v>-84.669100130080579</v>
      </c>
      <c r="AA220" s="254"/>
      <c r="AB220" s="254"/>
      <c r="AC220" s="254"/>
      <c r="AD220" s="254"/>
      <c r="AE220" s="254"/>
      <c r="AF220" s="254"/>
      <c r="AG220" s="254"/>
      <c r="AH220" s="254"/>
      <c r="AI220" s="255"/>
      <c r="AJ220" s="257">
        <f>AJ124</f>
        <v>0</v>
      </c>
      <c r="AK220" s="257">
        <f>AK124</f>
        <v>0</v>
      </c>
      <c r="AL220" s="258">
        <f>AL124</f>
        <v>5.6579589959631207</v>
      </c>
      <c r="AM220" s="259">
        <f>-108.5+10*LOG10($Q11/120)+$Q27</f>
        <v>-107.5</v>
      </c>
      <c r="AN220" s="96" t="s">
        <v>244</v>
      </c>
    </row>
    <row r="221" spans="1:40" ht="15.5">
      <c r="A221" s="30" t="s">
        <v>245</v>
      </c>
      <c r="B221" s="151" t="s">
        <v>98</v>
      </c>
      <c r="C221" s="306"/>
      <c r="D221" s="306"/>
      <c r="E221" s="307"/>
      <c r="F221" s="306"/>
      <c r="G221" s="306"/>
      <c r="H221" s="307"/>
      <c r="I221" s="307"/>
      <c r="J221" s="308"/>
      <c r="K221" s="306"/>
      <c r="L221" s="306"/>
      <c r="M221" s="307"/>
      <c r="N221" s="306"/>
      <c r="O221" s="306"/>
      <c r="P221" s="307"/>
      <c r="Q221" s="307"/>
      <c r="R221" s="306"/>
      <c r="S221" s="306"/>
      <c r="T221" s="307"/>
      <c r="U221" s="306"/>
      <c r="V221" s="306"/>
      <c r="W221" s="307"/>
      <c r="X221" s="306"/>
      <c r="Y221" s="306"/>
      <c r="Z221" s="311">
        <f>Z220+AL220</f>
        <v>-79.011141134117452</v>
      </c>
      <c r="AA221" s="254"/>
      <c r="AB221" s="254"/>
      <c r="AC221" s="254"/>
      <c r="AD221" s="254"/>
      <c r="AE221" s="254"/>
      <c r="AF221" s="254"/>
      <c r="AG221" s="254"/>
      <c r="AH221" s="254"/>
      <c r="AI221" s="255"/>
      <c r="AJ221" s="254"/>
      <c r="AK221" s="254"/>
      <c r="AL221" s="255"/>
      <c r="AM221" s="316"/>
      <c r="AN221" s="44"/>
    </row>
    <row r="222" spans="1:40" ht="13">
      <c r="A222" s="55"/>
      <c r="B222" s="83"/>
      <c r="C222" s="17"/>
      <c r="D222" s="17"/>
      <c r="E222" s="19"/>
      <c r="F222" s="17"/>
      <c r="G222" s="17"/>
      <c r="H222" s="19"/>
      <c r="I222" s="19"/>
      <c r="J222" s="187"/>
      <c r="K222" s="17"/>
      <c r="L222" s="17"/>
      <c r="M222" s="19"/>
      <c r="N222" s="17"/>
      <c r="O222" s="17"/>
      <c r="P222" s="19"/>
      <c r="Q222" s="19"/>
      <c r="R222" s="17"/>
      <c r="S222" s="17"/>
      <c r="T222" s="19"/>
      <c r="U222" s="17"/>
      <c r="V222" s="17"/>
      <c r="W222" s="19"/>
      <c r="X222" s="17"/>
      <c r="Y222" s="17"/>
      <c r="Z222" s="19"/>
      <c r="AI222" s="46"/>
      <c r="AL222" s="46"/>
      <c r="AM222" s="315"/>
      <c r="AN222" s="44"/>
    </row>
    <row r="223" spans="1:40" ht="13">
      <c r="A223" s="30" t="s">
        <v>246</v>
      </c>
      <c r="B223" s="219" t="s">
        <v>86</v>
      </c>
      <c r="C223" s="306"/>
      <c r="D223" s="306"/>
      <c r="E223" s="307"/>
      <c r="F223" s="306"/>
      <c r="G223" s="306"/>
      <c r="H223" s="307"/>
      <c r="I223" s="307"/>
      <c r="J223" s="308"/>
      <c r="K223" s="306"/>
      <c r="L223" s="306"/>
      <c r="M223" s="307"/>
      <c r="N223" s="306"/>
      <c r="O223" s="306"/>
      <c r="P223" s="307"/>
      <c r="Q223" s="307"/>
      <c r="R223" s="163">
        <f>R224-AJ224</f>
        <v>-65.363705753174088</v>
      </c>
      <c r="S223" s="163">
        <f>S224-AK224</f>
        <v>-65.363705753174088</v>
      </c>
      <c r="T223" s="132">
        <f>T224-AL224</f>
        <v>-59.888546142973155</v>
      </c>
      <c r="U223" s="306"/>
      <c r="V223" s="306"/>
      <c r="W223" s="307"/>
      <c r="X223" s="306"/>
      <c r="Y223" s="306"/>
      <c r="Z223" s="307"/>
      <c r="AA223" s="254"/>
      <c r="AB223" s="254"/>
      <c r="AC223" s="254"/>
      <c r="AD223" s="254"/>
      <c r="AE223" s="254"/>
      <c r="AF223" s="254"/>
      <c r="AG223" s="254"/>
      <c r="AH223" s="254"/>
      <c r="AI223" s="255"/>
      <c r="AJ223" s="254"/>
      <c r="AK223" s="254"/>
      <c r="AL223" s="255"/>
      <c r="AM223" s="301">
        <f>-108.5+10*LOG10($Q11/120)+$Q27+10*LOG(MAX($Q15*12*$Q13/$Q11,$Q12))</f>
        <v>-78.512748184105064</v>
      </c>
      <c r="AN223" s="96" t="s">
        <v>247</v>
      </c>
    </row>
    <row r="224" spans="1:40" ht="13">
      <c r="A224" s="33" t="s">
        <v>248</v>
      </c>
      <c r="B224" s="219" t="s">
        <v>86</v>
      </c>
      <c r="C224" s="306"/>
      <c r="D224" s="306"/>
      <c r="E224" s="307"/>
      <c r="F224" s="306"/>
      <c r="G224" s="306"/>
      <c r="H224" s="307"/>
      <c r="I224" s="307"/>
      <c r="J224" s="308"/>
      <c r="K224" s="306"/>
      <c r="L224" s="306"/>
      <c r="M224" s="307"/>
      <c r="N224" s="306"/>
      <c r="O224" s="306"/>
      <c r="P224" s="307"/>
      <c r="Q224" s="307"/>
      <c r="R224" s="309">
        <f>R160</f>
        <v>-59.708620377098697</v>
      </c>
      <c r="S224" s="309">
        <f>S160</f>
        <v>-59.708620377098697</v>
      </c>
      <c r="T224" s="310">
        <f>T160</f>
        <v>-54.234050163076759</v>
      </c>
      <c r="U224" s="306"/>
      <c r="V224" s="306"/>
      <c r="W224" s="307"/>
      <c r="X224" s="306"/>
      <c r="Y224" s="306"/>
      <c r="Z224" s="307"/>
      <c r="AA224" s="254"/>
      <c r="AB224" s="254"/>
      <c r="AC224" s="254"/>
      <c r="AD224" s="254"/>
      <c r="AE224" s="254"/>
      <c r="AF224" s="254"/>
      <c r="AG224" s="254"/>
      <c r="AH224" s="254"/>
      <c r="AI224" s="255"/>
      <c r="AJ224" s="257">
        <f>AJ128</f>
        <v>5.6550853760753901</v>
      </c>
      <c r="AK224" s="257">
        <f>AK128</f>
        <v>5.6550853760753901</v>
      </c>
      <c r="AL224" s="258">
        <f>AL128</f>
        <v>5.6544959798963941</v>
      </c>
      <c r="AM224" s="316"/>
      <c r="AN224" s="44"/>
    </row>
    <row r="225" spans="1:40" ht="13">
      <c r="A225" s="30" t="s">
        <v>249</v>
      </c>
      <c r="B225" s="219" t="s">
        <v>86</v>
      </c>
      <c r="C225" s="306"/>
      <c r="D225" s="306"/>
      <c r="E225" s="307"/>
      <c r="F225" s="306"/>
      <c r="G225" s="306"/>
      <c r="H225" s="307"/>
      <c r="I225" s="307"/>
      <c r="J225" s="308"/>
      <c r="K225" s="306"/>
      <c r="L225" s="306"/>
      <c r="M225" s="307"/>
      <c r="N225" s="306"/>
      <c r="O225" s="306"/>
      <c r="P225" s="307"/>
      <c r="Q225" s="307"/>
      <c r="R225" s="309">
        <f>R224+AJ224</f>
        <v>-54.053535001023306</v>
      </c>
      <c r="S225" s="309">
        <f>S224+AK224</f>
        <v>-54.053535001023306</v>
      </c>
      <c r="T225" s="311">
        <f>T224+AL224</f>
        <v>-48.579554183180363</v>
      </c>
      <c r="U225" s="306"/>
      <c r="V225" s="306"/>
      <c r="W225" s="307"/>
      <c r="X225" s="306"/>
      <c r="Y225" s="306"/>
      <c r="Z225" s="307"/>
      <c r="AA225" s="254"/>
      <c r="AB225" s="254"/>
      <c r="AC225" s="254"/>
      <c r="AD225" s="254"/>
      <c r="AE225" s="254"/>
      <c r="AF225" s="254"/>
      <c r="AG225" s="254"/>
      <c r="AH225" s="254"/>
      <c r="AI225" s="255"/>
      <c r="AJ225" s="254"/>
      <c r="AK225" s="254"/>
      <c r="AL225" s="255"/>
      <c r="AM225" s="259">
        <v>-50</v>
      </c>
      <c r="AN225" s="96" t="s">
        <v>233</v>
      </c>
    </row>
    <row r="226" spans="1:40" ht="13">
      <c r="A226" s="55"/>
      <c r="B226" s="83"/>
      <c r="C226" s="17"/>
      <c r="D226" s="17"/>
      <c r="E226" s="19"/>
      <c r="F226" s="17"/>
      <c r="G226" s="17"/>
      <c r="H226" s="19"/>
      <c r="I226" s="19"/>
      <c r="J226" s="187"/>
      <c r="K226" s="17"/>
      <c r="L226" s="17"/>
      <c r="M226" s="19"/>
      <c r="N226" s="17"/>
      <c r="O226" s="17"/>
      <c r="P226" s="19"/>
      <c r="Q226" s="19"/>
      <c r="R226" s="17"/>
      <c r="S226" s="17"/>
      <c r="T226" s="19"/>
      <c r="U226" s="17"/>
      <c r="V226" s="17"/>
      <c r="W226" s="19"/>
      <c r="X226" s="17"/>
      <c r="Y226" s="17"/>
      <c r="Z226" s="19"/>
      <c r="AI226" s="46"/>
      <c r="AL226" s="46"/>
      <c r="AM226" s="315"/>
      <c r="AN226" s="44"/>
    </row>
    <row r="227" spans="1:40" ht="13">
      <c r="A227" s="30" t="s">
        <v>250</v>
      </c>
      <c r="B227" s="219" t="s">
        <v>47</v>
      </c>
      <c r="C227" s="306"/>
      <c r="D227" s="306"/>
      <c r="E227" s="307"/>
      <c r="F227" s="306"/>
      <c r="G227" s="306"/>
      <c r="H227" s="307"/>
      <c r="I227" s="307"/>
      <c r="J227" s="308"/>
      <c r="K227" s="306"/>
      <c r="L227" s="306"/>
      <c r="M227" s="307"/>
      <c r="N227" s="306"/>
      <c r="O227" s="306"/>
      <c r="P227" s="307"/>
      <c r="Q227" s="307"/>
      <c r="R227" s="306"/>
      <c r="S227" s="306"/>
      <c r="T227" s="307"/>
      <c r="U227" s="306"/>
      <c r="V227" s="306"/>
      <c r="W227" s="307"/>
      <c r="X227" s="306"/>
      <c r="Y227" s="306"/>
      <c r="Z227" s="236">
        <f>Z228-AL228</f>
        <v>13.906635801207493</v>
      </c>
      <c r="AA227" s="254"/>
      <c r="AB227" s="254"/>
      <c r="AC227" s="254"/>
      <c r="AD227" s="254"/>
      <c r="AE227" s="254"/>
      <c r="AF227" s="254"/>
      <c r="AG227" s="254"/>
      <c r="AH227" s="254"/>
      <c r="AI227" s="255"/>
      <c r="AJ227" s="254"/>
      <c r="AK227" s="254"/>
      <c r="AL227" s="255"/>
      <c r="AM227" s="315"/>
      <c r="AN227" s="44"/>
    </row>
    <row r="228" spans="1:40" ht="13">
      <c r="A228" s="33" t="s">
        <v>251</v>
      </c>
      <c r="B228" s="219" t="s">
        <v>47</v>
      </c>
      <c r="C228" s="306"/>
      <c r="D228" s="306"/>
      <c r="E228" s="307"/>
      <c r="F228" s="306"/>
      <c r="G228" s="306"/>
      <c r="H228" s="307"/>
      <c r="I228" s="307"/>
      <c r="J228" s="308"/>
      <c r="K228" s="306"/>
      <c r="L228" s="306"/>
      <c r="M228" s="307"/>
      <c r="N228" s="306"/>
      <c r="O228" s="306"/>
      <c r="P228" s="307"/>
      <c r="Q228" s="307"/>
      <c r="R228" s="306"/>
      <c r="S228" s="306"/>
      <c r="T228" s="307"/>
      <c r="U228" s="306"/>
      <c r="V228" s="306"/>
      <c r="W228" s="307"/>
      <c r="X228" s="306"/>
      <c r="Y228" s="306"/>
      <c r="Z228" s="312">
        <f>Z156</f>
        <v>35.330899869919421</v>
      </c>
      <c r="AA228" s="254"/>
      <c r="AB228" s="254"/>
      <c r="AC228" s="254"/>
      <c r="AD228" s="254"/>
      <c r="AE228" s="254"/>
      <c r="AF228" s="254"/>
      <c r="AG228" s="254"/>
      <c r="AH228" s="254"/>
      <c r="AI228" s="255"/>
      <c r="AJ228" s="254"/>
      <c r="AK228" s="254"/>
      <c r="AL228" s="258">
        <f>AL132</f>
        <v>21.424264068711928</v>
      </c>
      <c r="AM228" s="259">
        <v>0</v>
      </c>
      <c r="AN228" s="96" t="s">
        <v>252</v>
      </c>
    </row>
    <row r="229" spans="1:40">
      <c r="A229" s="30" t="s">
        <v>253</v>
      </c>
      <c r="B229" s="219" t="s">
        <v>47</v>
      </c>
      <c r="C229" s="306"/>
      <c r="D229" s="306"/>
      <c r="E229" s="307"/>
      <c r="F229" s="306"/>
      <c r="G229" s="306"/>
      <c r="H229" s="307"/>
      <c r="I229" s="307"/>
      <c r="J229" s="308"/>
      <c r="K229" s="306"/>
      <c r="L229" s="306"/>
      <c r="M229" s="307"/>
      <c r="N229" s="306"/>
      <c r="O229" s="306"/>
      <c r="P229" s="307"/>
      <c r="Q229" s="307"/>
      <c r="R229" s="306"/>
      <c r="S229" s="306"/>
      <c r="T229" s="307"/>
      <c r="U229" s="306"/>
      <c r="V229" s="306"/>
      <c r="W229" s="307"/>
      <c r="X229" s="306"/>
      <c r="Y229" s="306"/>
      <c r="Z229" s="310">
        <f>Z228+AL228</f>
        <v>56.755163938631348</v>
      </c>
      <c r="AA229" s="254"/>
      <c r="AB229" s="254"/>
      <c r="AC229" s="254"/>
      <c r="AD229" s="254"/>
      <c r="AE229" s="254"/>
      <c r="AF229" s="254"/>
      <c r="AG229" s="254"/>
      <c r="AH229" s="254"/>
      <c r="AI229" s="255"/>
      <c r="AJ229" s="254"/>
      <c r="AK229" s="254"/>
      <c r="AL229" s="255"/>
      <c r="AM229" s="44"/>
      <c r="AN229" s="44"/>
    </row>
    <row r="230" spans="1:40">
      <c r="A230" s="55"/>
      <c r="B230" s="46"/>
      <c r="E230" s="46"/>
      <c r="H230" s="46"/>
      <c r="I230" s="46"/>
      <c r="J230" s="44"/>
      <c r="M230" s="46"/>
      <c r="P230" s="46"/>
      <c r="Q230" s="44"/>
      <c r="T230" s="46"/>
      <c r="W230" s="46"/>
      <c r="Z230" s="46"/>
      <c r="AI230" s="46"/>
      <c r="AL230" s="46"/>
      <c r="AM230" s="44"/>
      <c r="AN230" s="44"/>
    </row>
    <row r="231" spans="1:40" ht="13.5" thickBot="1">
      <c r="A231" s="43" t="s">
        <v>229</v>
      </c>
      <c r="B231" s="57"/>
      <c r="C231" s="67"/>
      <c r="D231" s="67"/>
      <c r="E231" s="57"/>
      <c r="F231" s="67"/>
      <c r="G231" s="67"/>
      <c r="H231" s="57"/>
      <c r="I231" s="57"/>
      <c r="J231" s="251"/>
      <c r="K231" s="67"/>
      <c r="L231" s="67"/>
      <c r="M231" s="57"/>
      <c r="N231" s="67"/>
      <c r="O231" s="67"/>
      <c r="P231" s="57"/>
      <c r="Q231" s="251"/>
      <c r="R231" s="67"/>
      <c r="S231" s="67"/>
      <c r="T231" s="57"/>
      <c r="U231" s="67"/>
      <c r="V231" s="67"/>
      <c r="W231" s="57"/>
      <c r="X231" s="67"/>
      <c r="Y231" s="67"/>
      <c r="Z231" s="57"/>
      <c r="AA231" s="67"/>
      <c r="AB231" s="67"/>
      <c r="AC231" s="67"/>
      <c r="AD231" s="67"/>
      <c r="AE231" s="67"/>
      <c r="AF231" s="67"/>
      <c r="AG231" s="67"/>
      <c r="AH231" s="67"/>
      <c r="AI231" s="57"/>
      <c r="AJ231" s="67"/>
      <c r="AK231" s="67"/>
      <c r="AL231" s="57"/>
      <c r="AM231" s="251"/>
      <c r="AN231" s="263" t="s">
        <v>230</v>
      </c>
    </row>
  </sheetData>
  <mergeCells count="48">
    <mergeCell ref="U2:W2"/>
    <mergeCell ref="X2:Z2"/>
    <mergeCell ref="U18:Z18"/>
    <mergeCell ref="U19:Z19"/>
    <mergeCell ref="C35:E35"/>
    <mergeCell ref="F35:H35"/>
    <mergeCell ref="K35:M35"/>
    <mergeCell ref="N35:P35"/>
    <mergeCell ref="R35:T35"/>
    <mergeCell ref="U35:W35"/>
    <mergeCell ref="C2:E2"/>
    <mergeCell ref="F2:H2"/>
    <mergeCell ref="I2:J2"/>
    <mergeCell ref="K2:M2"/>
    <mergeCell ref="N2:P2"/>
    <mergeCell ref="R2:T2"/>
    <mergeCell ref="X35:Z35"/>
    <mergeCell ref="C55:P55"/>
    <mergeCell ref="AA55:AC55"/>
    <mergeCell ref="C56:E56"/>
    <mergeCell ref="F56:H56"/>
    <mergeCell ref="K56:M56"/>
    <mergeCell ref="N56:P56"/>
    <mergeCell ref="U56:W56"/>
    <mergeCell ref="X56:Z56"/>
    <mergeCell ref="C70:P70"/>
    <mergeCell ref="AA70:AC70"/>
    <mergeCell ref="AJ70:AL70"/>
    <mergeCell ref="C71:E71"/>
    <mergeCell ref="F71:H71"/>
    <mergeCell ref="K71:M71"/>
    <mergeCell ref="N71:P71"/>
    <mergeCell ref="U71:W71"/>
    <mergeCell ref="X71:Z71"/>
    <mergeCell ref="AJ166:AL166"/>
    <mergeCell ref="X146:Z146"/>
    <mergeCell ref="C166:E166"/>
    <mergeCell ref="F166:H166"/>
    <mergeCell ref="K166:M166"/>
    <mergeCell ref="N166:P166"/>
    <mergeCell ref="U166:W166"/>
    <mergeCell ref="X166:Z166"/>
    <mergeCell ref="C146:E146"/>
    <mergeCell ref="F146:H146"/>
    <mergeCell ref="K146:M146"/>
    <mergeCell ref="N146:P146"/>
    <mergeCell ref="R146:T146"/>
    <mergeCell ref="U146:W146"/>
  </mergeCells>
  <conditionalFormatting sqref="C177:E177">
    <cfRule type="cellIs" dxfId="41" priority="15" stopIfTrue="1" operator="lessThan">
      <formula>$AM$177</formula>
    </cfRule>
  </conditionalFormatting>
  <conditionalFormatting sqref="C179:E179">
    <cfRule type="cellIs" dxfId="40" priority="14" stopIfTrue="1" operator="greaterThan">
      <formula>$AM$179</formula>
    </cfRule>
  </conditionalFormatting>
  <conditionalFormatting sqref="F169:I169">
    <cfRule type="cellIs" dxfId="39" priority="17" stopIfTrue="1" operator="lessThan">
      <formula>$AM$169</formula>
    </cfRule>
  </conditionalFormatting>
  <conditionalFormatting sqref="F173:I173">
    <cfRule type="cellIs" dxfId="38" priority="16" stopIfTrue="1" operator="lessThan">
      <formula>$AM$173</formula>
    </cfRule>
  </conditionalFormatting>
  <conditionalFormatting sqref="K189:M189">
    <cfRule type="cellIs" dxfId="37" priority="13" stopIfTrue="1" operator="lessThan">
      <formula>$AM$189</formula>
    </cfRule>
  </conditionalFormatting>
  <conditionalFormatting sqref="K191:M191">
    <cfRule type="cellIs" dxfId="36" priority="12" stopIfTrue="1" operator="greaterThan">
      <formula>$AM$191</formula>
    </cfRule>
  </conditionalFormatting>
  <conditionalFormatting sqref="K197:M197">
    <cfRule type="cellIs" dxfId="35" priority="11" stopIfTrue="1" operator="lessThan">
      <formula>$AM$197</formula>
    </cfRule>
  </conditionalFormatting>
  <conditionalFormatting sqref="K199:M199">
    <cfRule type="cellIs" dxfId="34" priority="10" stopIfTrue="1" operator="greaterThan">
      <formula>$AM$199</formula>
    </cfRule>
  </conditionalFormatting>
  <conditionalFormatting sqref="O181:Z181">
    <cfRule type="cellIs" dxfId="33" priority="20" stopIfTrue="1" operator="lessThan">
      <formula>$AM$181</formula>
    </cfRule>
  </conditionalFormatting>
  <conditionalFormatting sqref="O185:Z185">
    <cfRule type="cellIs" dxfId="32" priority="9" stopIfTrue="1" operator="lessThan">
      <formula>$AM$185</formula>
    </cfRule>
  </conditionalFormatting>
  <conditionalFormatting sqref="O193:Z193">
    <cfRule type="cellIs" dxfId="31" priority="8" stopIfTrue="1" operator="lessThan">
      <formula>$AM$193</formula>
    </cfRule>
  </conditionalFormatting>
  <conditionalFormatting sqref="O195:Z195">
    <cfRule type="cellIs" dxfId="30" priority="21" stopIfTrue="1" operator="greaterThan">
      <formula>$AM$195</formula>
    </cfRule>
  </conditionalFormatting>
  <conditionalFormatting sqref="O201:Z201">
    <cfRule type="cellIs" dxfId="29" priority="7" stopIfTrue="1" operator="lessThan">
      <formula>$AM$201</formula>
    </cfRule>
  </conditionalFormatting>
  <conditionalFormatting sqref="R223:T223">
    <cfRule type="cellIs" dxfId="28" priority="4" stopIfTrue="1" operator="lessThan">
      <formula>$AM$223</formula>
    </cfRule>
  </conditionalFormatting>
  <conditionalFormatting sqref="U207:W207">
    <cfRule type="cellIs" dxfId="27" priority="6" stopIfTrue="1" operator="lessThan">
      <formula>$AM$208</formula>
    </cfRule>
  </conditionalFormatting>
  <conditionalFormatting sqref="U211:W211">
    <cfRule type="cellIs" dxfId="26" priority="5" stopIfTrue="1" operator="lessThan">
      <formula>$AM$212</formula>
    </cfRule>
  </conditionalFormatting>
  <conditionalFormatting sqref="Z215">
    <cfRule type="cellIs" dxfId="25" priority="3" stopIfTrue="1" operator="lessThan">
      <formula>$AM$216</formula>
    </cfRule>
  </conditionalFormatting>
  <conditionalFormatting sqref="Z219">
    <cfRule type="cellIs" dxfId="24" priority="2" stopIfTrue="1" operator="lessThan">
      <formula>$AM$220</formula>
    </cfRule>
  </conditionalFormatting>
  <conditionalFormatting sqref="Z227">
    <cfRule type="cellIs" dxfId="23" priority="1" stopIfTrue="1" operator="lessThan">
      <formula>$AM$228</formula>
    </cfRule>
  </conditionalFormatting>
  <conditionalFormatting sqref="AN205">
    <cfRule type="cellIs" dxfId="22" priority="18" stopIfTrue="1" operator="equal">
      <formula>"Yes"</formula>
    </cfRule>
    <cfRule type="cellIs" dxfId="21" priority="19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9F45-C7E1-45D5-9832-8B1D84A41647}">
  <dimension ref="A1:AK231"/>
  <sheetViews>
    <sheetView topLeftCell="B1" zoomScale="70" zoomScaleNormal="70" workbookViewId="0">
      <selection activeCell="U154" sqref="U154"/>
    </sheetView>
  </sheetViews>
  <sheetFormatPr defaultColWidth="10.81640625" defaultRowHeight="12.5"/>
  <cols>
    <col min="1" max="1" width="55.7265625" style="7" customWidth="1"/>
    <col min="2" max="2" width="11.54296875" style="7" bestFit="1" customWidth="1"/>
    <col min="3" max="19" width="8.54296875" style="7" customWidth="1"/>
    <col min="20" max="20" width="9.81640625" style="7" customWidth="1"/>
    <col min="21" max="33" width="8.54296875" style="7" customWidth="1"/>
    <col min="34" max="34" width="49.453125" style="7" bestFit="1" customWidth="1"/>
    <col min="35" max="16384" width="10.81640625" style="7"/>
  </cols>
  <sheetData>
    <row r="1" spans="1:34" ht="13" thickBot="1"/>
    <row r="2" spans="1:34" ht="13">
      <c r="A2" s="8" t="s">
        <v>11</v>
      </c>
      <c r="B2" s="9"/>
      <c r="C2" s="328" t="s">
        <v>12</v>
      </c>
      <c r="D2" s="329"/>
      <c r="E2" s="329"/>
      <c r="F2" s="328" t="s">
        <v>13</v>
      </c>
      <c r="G2" s="329"/>
      <c r="H2" s="330"/>
      <c r="I2" s="51"/>
      <c r="J2" s="82" t="s">
        <v>14</v>
      </c>
      <c r="K2" s="328" t="s">
        <v>15</v>
      </c>
      <c r="L2" s="329"/>
      <c r="M2" s="329"/>
      <c r="N2" s="328" t="s">
        <v>16</v>
      </c>
      <c r="O2" s="329"/>
      <c r="P2" s="330"/>
      <c r="Q2" s="29"/>
      <c r="R2" s="328" t="s">
        <v>17</v>
      </c>
      <c r="S2" s="329"/>
      <c r="T2" s="330"/>
      <c r="U2" s="328" t="s">
        <v>18</v>
      </c>
      <c r="V2" s="329"/>
      <c r="W2" s="330"/>
      <c r="X2" s="328" t="s">
        <v>19</v>
      </c>
      <c r="Y2" s="329"/>
      <c r="Z2" s="330"/>
      <c r="AA2" s="29"/>
      <c r="AB2" s="29"/>
      <c r="AC2" s="29"/>
      <c r="AD2" s="29"/>
      <c r="AE2" s="29"/>
      <c r="AF2" s="29"/>
      <c r="AG2" s="29"/>
      <c r="AH2" s="12" t="s">
        <v>20</v>
      </c>
    </row>
    <row r="3" spans="1:34" ht="13">
      <c r="A3" s="25"/>
      <c r="B3" s="46"/>
      <c r="C3" s="15" t="s">
        <v>21</v>
      </c>
      <c r="D3" s="16" t="s">
        <v>22</v>
      </c>
      <c r="E3" s="6" t="s">
        <v>23</v>
      </c>
      <c r="F3" s="15" t="s">
        <v>21</v>
      </c>
      <c r="G3" s="16" t="s">
        <v>22</v>
      </c>
      <c r="H3" s="184" t="s">
        <v>23</v>
      </c>
      <c r="I3" s="6"/>
      <c r="J3" s="6"/>
      <c r="K3" s="15" t="s">
        <v>21</v>
      </c>
      <c r="L3" s="16" t="s">
        <v>22</v>
      </c>
      <c r="M3" s="6" t="s">
        <v>23</v>
      </c>
      <c r="N3" s="15" t="s">
        <v>21</v>
      </c>
      <c r="O3" s="16" t="s">
        <v>22</v>
      </c>
      <c r="P3" s="184" t="s">
        <v>23</v>
      </c>
      <c r="Q3" s="6"/>
      <c r="R3" s="181" t="s">
        <v>21</v>
      </c>
      <c r="S3" s="6" t="s">
        <v>22</v>
      </c>
      <c r="T3" s="184" t="s">
        <v>23</v>
      </c>
      <c r="U3" s="181" t="s">
        <v>21</v>
      </c>
      <c r="V3" s="6" t="s">
        <v>22</v>
      </c>
      <c r="W3" s="184" t="s">
        <v>23</v>
      </c>
      <c r="X3" s="181" t="s">
        <v>21</v>
      </c>
      <c r="Y3" s="6" t="s">
        <v>22</v>
      </c>
      <c r="Z3" s="184" t="s">
        <v>23</v>
      </c>
      <c r="AA3" s="16"/>
      <c r="AB3" s="16"/>
      <c r="AC3" s="16"/>
      <c r="AD3" s="16"/>
      <c r="AE3" s="16"/>
      <c r="AF3" s="16"/>
      <c r="AG3" s="16"/>
      <c r="AH3" s="88"/>
    </row>
    <row r="4" spans="1:34" ht="13">
      <c r="A4" s="13"/>
      <c r="B4" s="14" t="s">
        <v>24</v>
      </c>
      <c r="C4" s="60"/>
      <c r="D4" s="23"/>
      <c r="E4" s="23"/>
      <c r="F4" s="60"/>
      <c r="G4" s="23"/>
      <c r="H4" s="83"/>
      <c r="I4" s="23"/>
      <c r="J4" s="23"/>
      <c r="K4" s="60"/>
      <c r="L4" s="23"/>
      <c r="M4" s="23"/>
      <c r="N4" s="60"/>
      <c r="O4" s="23"/>
      <c r="P4" s="83"/>
      <c r="Q4" s="23"/>
      <c r="R4" s="60"/>
      <c r="S4" s="23"/>
      <c r="T4" s="83"/>
      <c r="U4" s="60"/>
      <c r="V4" s="23"/>
      <c r="W4" s="83"/>
      <c r="X4" s="60"/>
      <c r="Y4" s="23"/>
      <c r="Z4" s="83"/>
      <c r="AA4" s="72"/>
      <c r="AB4" s="72"/>
      <c r="AC4" s="16"/>
      <c r="AD4" s="16"/>
      <c r="AE4" s="16"/>
      <c r="AF4" s="16"/>
      <c r="AG4" s="16"/>
      <c r="AH4" s="44"/>
    </row>
    <row r="5" spans="1:34" ht="13">
      <c r="A5" s="77" t="s">
        <v>25</v>
      </c>
      <c r="B5" s="83" t="s">
        <v>26</v>
      </c>
      <c r="C5" s="139">
        <v>30</v>
      </c>
      <c r="D5" s="264">
        <v>30</v>
      </c>
      <c r="E5" s="168">
        <f>$C5</f>
        <v>30</v>
      </c>
      <c r="F5" s="60"/>
      <c r="G5" s="23"/>
      <c r="H5" s="83"/>
      <c r="I5" s="23"/>
      <c r="J5" s="23"/>
      <c r="K5" s="139">
        <v>30</v>
      </c>
      <c r="L5" s="264">
        <v>30</v>
      </c>
      <c r="M5" s="168">
        <f>$K5</f>
        <v>30</v>
      </c>
      <c r="N5" s="60"/>
      <c r="O5" s="23"/>
      <c r="P5" s="83"/>
      <c r="Q5" s="23"/>
      <c r="R5" s="60"/>
      <c r="S5" s="23"/>
      <c r="T5" s="83"/>
      <c r="U5" s="60"/>
      <c r="V5" s="23"/>
      <c r="W5" s="83"/>
      <c r="X5" s="60"/>
      <c r="Y5" s="23"/>
      <c r="Z5" s="83"/>
      <c r="AA5" s="22"/>
      <c r="AB5" s="22"/>
      <c r="AC5" s="16"/>
      <c r="AD5" s="28"/>
      <c r="AE5" s="28"/>
      <c r="AF5" s="28"/>
      <c r="AG5" s="16"/>
      <c r="AH5" s="20" t="s">
        <v>27</v>
      </c>
    </row>
    <row r="6" spans="1:34" ht="13">
      <c r="A6" s="77" t="s">
        <v>28</v>
      </c>
      <c r="B6" s="84" t="s">
        <v>29</v>
      </c>
      <c r="C6" s="139">
        <v>40</v>
      </c>
      <c r="D6" s="264">
        <v>40</v>
      </c>
      <c r="E6" s="168">
        <f>$C6</f>
        <v>40</v>
      </c>
      <c r="F6" s="60"/>
      <c r="G6" s="23"/>
      <c r="H6" s="83"/>
      <c r="I6" s="23"/>
      <c r="J6" s="23"/>
      <c r="K6" s="139">
        <v>40</v>
      </c>
      <c r="L6" s="264">
        <v>40</v>
      </c>
      <c r="M6" s="168">
        <f>$K6</f>
        <v>40</v>
      </c>
      <c r="N6" s="60"/>
      <c r="O6" s="23"/>
      <c r="P6" s="83"/>
      <c r="Q6" s="23"/>
      <c r="R6" s="60"/>
      <c r="S6" s="23"/>
      <c r="T6" s="83"/>
      <c r="U6" s="60"/>
      <c r="V6" s="23"/>
      <c r="W6" s="83"/>
      <c r="X6" s="60"/>
      <c r="Y6" s="23"/>
      <c r="Z6" s="83"/>
      <c r="AA6" s="22"/>
      <c r="AB6" s="22"/>
      <c r="AC6" s="16"/>
      <c r="AD6" s="28"/>
      <c r="AE6" s="28"/>
      <c r="AF6" s="28"/>
      <c r="AG6" s="16"/>
      <c r="AH6" s="20" t="s">
        <v>27</v>
      </c>
    </row>
    <row r="7" spans="1:34" ht="13">
      <c r="A7" s="18" t="s">
        <v>30</v>
      </c>
      <c r="B7" s="19" t="s">
        <v>31</v>
      </c>
      <c r="C7" s="107">
        <v>-98</v>
      </c>
      <c r="D7" s="157">
        <v>-98</v>
      </c>
      <c r="E7" s="22">
        <f>$C7</f>
        <v>-98</v>
      </c>
      <c r="F7" s="110"/>
      <c r="G7" s="21"/>
      <c r="H7" s="105"/>
      <c r="I7" s="21"/>
      <c r="J7" s="21"/>
      <c r="K7" s="107">
        <v>-98</v>
      </c>
      <c r="L7" s="157">
        <v>-98</v>
      </c>
      <c r="M7" s="22">
        <f>$K7</f>
        <v>-98</v>
      </c>
      <c r="N7" s="110"/>
      <c r="O7" s="21"/>
      <c r="P7" s="105"/>
      <c r="Q7" s="21"/>
      <c r="R7" s="110"/>
      <c r="S7" s="21"/>
      <c r="T7" s="105"/>
      <c r="U7" s="110"/>
      <c r="V7" s="21"/>
      <c r="W7" s="105"/>
      <c r="X7" s="110"/>
      <c r="Y7" s="21"/>
      <c r="Z7" s="105"/>
      <c r="AA7" s="22"/>
      <c r="AB7" s="22"/>
      <c r="AC7" s="16"/>
      <c r="AD7" s="28"/>
      <c r="AE7" s="28"/>
      <c r="AF7" s="28"/>
      <c r="AG7" s="17"/>
      <c r="AH7" s="20" t="s">
        <v>34</v>
      </c>
    </row>
    <row r="8" spans="1:34">
      <c r="A8" s="18" t="s">
        <v>32</v>
      </c>
      <c r="B8" s="19" t="s">
        <v>33</v>
      </c>
      <c r="C8" s="66"/>
      <c r="D8" s="17"/>
      <c r="E8" s="17"/>
      <c r="F8" s="107">
        <v>4</v>
      </c>
      <c r="G8" s="157">
        <v>4</v>
      </c>
      <c r="H8" s="277">
        <v>4</v>
      </c>
      <c r="I8" s="278"/>
      <c r="J8" s="21"/>
      <c r="K8" s="66"/>
      <c r="L8" s="17"/>
      <c r="M8" s="17"/>
      <c r="N8" s="112">
        <v>-99</v>
      </c>
      <c r="O8" s="268">
        <v>5</v>
      </c>
      <c r="P8" s="277">
        <v>5</v>
      </c>
      <c r="Q8" s="21"/>
      <c r="R8" s="110"/>
      <c r="S8" s="21"/>
      <c r="T8" s="105"/>
      <c r="U8" s="110"/>
      <c r="V8" s="21"/>
      <c r="W8" s="105"/>
      <c r="X8" s="110"/>
      <c r="Y8" s="21"/>
      <c r="Z8" s="105"/>
      <c r="AA8" s="21"/>
      <c r="AB8" s="21"/>
      <c r="AC8" s="21"/>
      <c r="AD8" s="17"/>
      <c r="AE8" s="17"/>
      <c r="AF8" s="17"/>
      <c r="AG8" s="17"/>
      <c r="AH8" s="20" t="s">
        <v>34</v>
      </c>
    </row>
    <row r="9" spans="1:34">
      <c r="A9" s="18" t="s">
        <v>35</v>
      </c>
      <c r="B9" s="19"/>
      <c r="C9" s="66"/>
      <c r="D9" s="17"/>
      <c r="E9" s="17"/>
      <c r="F9" s="140">
        <v>106</v>
      </c>
      <c r="G9" s="265">
        <v>106</v>
      </c>
      <c r="H9" s="111">
        <f>$F9</f>
        <v>106</v>
      </c>
      <c r="I9" s="142"/>
      <c r="J9" s="142"/>
      <c r="K9" s="66"/>
      <c r="L9" s="17"/>
      <c r="M9" s="17"/>
      <c r="N9" s="140">
        <v>106</v>
      </c>
      <c r="O9" s="265">
        <v>106</v>
      </c>
      <c r="P9" s="111">
        <f>$N9</f>
        <v>106</v>
      </c>
      <c r="Q9" s="142"/>
      <c r="R9" s="221"/>
      <c r="S9" s="142"/>
      <c r="T9" s="111"/>
      <c r="U9" s="221"/>
      <c r="V9" s="142"/>
      <c r="W9" s="111"/>
      <c r="X9" s="221"/>
      <c r="Y9" s="142"/>
      <c r="Z9" s="111"/>
      <c r="AA9" s="21"/>
      <c r="AB9" s="21"/>
      <c r="AC9" s="21"/>
      <c r="AD9" s="17"/>
      <c r="AE9" s="17"/>
      <c r="AF9" s="17"/>
      <c r="AG9" s="17"/>
      <c r="AH9" s="141" t="s">
        <v>36</v>
      </c>
    </row>
    <row r="10" spans="1:34">
      <c r="A10" s="77" t="s">
        <v>37</v>
      </c>
      <c r="B10" s="19" t="s">
        <v>33</v>
      </c>
      <c r="C10" s="66"/>
      <c r="D10" s="17"/>
      <c r="E10" s="17"/>
      <c r="F10" s="66"/>
      <c r="G10" s="17"/>
      <c r="H10" s="19"/>
      <c r="I10" s="17"/>
      <c r="J10" s="171">
        <v>-4</v>
      </c>
      <c r="K10" s="17"/>
      <c r="L10" s="17"/>
      <c r="M10" s="17"/>
      <c r="N10" s="66"/>
      <c r="O10" s="17"/>
      <c r="P10" s="19"/>
      <c r="Q10" s="17"/>
      <c r="R10" s="66"/>
      <c r="S10" s="17"/>
      <c r="T10" s="19"/>
      <c r="U10" s="66"/>
      <c r="V10" s="17"/>
      <c r="W10" s="19"/>
      <c r="X10" s="66"/>
      <c r="Y10" s="17"/>
      <c r="Z10" s="19"/>
      <c r="AA10" s="21"/>
      <c r="AB10" s="21"/>
      <c r="AC10" s="21"/>
      <c r="AD10" s="17"/>
      <c r="AE10" s="17"/>
      <c r="AF10" s="17"/>
      <c r="AG10" s="17"/>
      <c r="AH10" s="20" t="s">
        <v>254</v>
      </c>
    </row>
    <row r="11" spans="1:34">
      <c r="A11" s="77" t="s">
        <v>38</v>
      </c>
      <c r="B11" s="83" t="s">
        <v>26</v>
      </c>
      <c r="C11" s="66"/>
      <c r="D11" s="17"/>
      <c r="E11" s="17"/>
      <c r="F11" s="66"/>
      <c r="G11" s="17"/>
      <c r="H11" s="19"/>
      <c r="I11" s="17"/>
      <c r="J11" s="279"/>
      <c r="K11" s="17"/>
      <c r="L11" s="17"/>
      <c r="M11" s="17"/>
      <c r="N11" s="66"/>
      <c r="O11" s="17"/>
      <c r="P11" s="19"/>
      <c r="Q11" s="186">
        <v>120</v>
      </c>
      <c r="R11" s="66"/>
      <c r="S11" s="17"/>
      <c r="T11" s="19"/>
      <c r="U11" s="66"/>
      <c r="V11" s="17"/>
      <c r="W11" s="19"/>
      <c r="X11" s="66"/>
      <c r="Y11" s="17"/>
      <c r="Z11" s="19"/>
      <c r="AA11" s="21"/>
      <c r="AB11" s="21"/>
      <c r="AC11" s="21"/>
      <c r="AD11" s="17"/>
      <c r="AE11" s="17"/>
      <c r="AF11" s="17"/>
      <c r="AG11" s="17"/>
      <c r="AH11" s="20" t="s">
        <v>255</v>
      </c>
    </row>
    <row r="12" spans="1:34">
      <c r="A12" s="77" t="s">
        <v>40</v>
      </c>
      <c r="B12" s="83"/>
      <c r="C12" s="66"/>
      <c r="D12" s="17"/>
      <c r="E12" s="17"/>
      <c r="F12" s="66"/>
      <c r="G12" s="17"/>
      <c r="H12" s="19"/>
      <c r="I12" s="17"/>
      <c r="J12" s="223"/>
      <c r="K12" s="66"/>
      <c r="L12" s="17"/>
      <c r="M12" s="17"/>
      <c r="N12" s="66"/>
      <c r="O12" s="17"/>
      <c r="P12" s="19"/>
      <c r="Q12" s="186">
        <v>240</v>
      </c>
      <c r="R12" s="66"/>
      <c r="S12" s="17"/>
      <c r="T12" s="19"/>
      <c r="U12" s="66"/>
      <c r="V12" s="17"/>
      <c r="W12" s="19"/>
      <c r="X12" s="66"/>
      <c r="Y12" s="17"/>
      <c r="Z12" s="19"/>
      <c r="AA12" s="21"/>
      <c r="AB12" s="21"/>
      <c r="AC12" s="21"/>
      <c r="AD12" s="17"/>
      <c r="AE12" s="17"/>
      <c r="AF12" s="17"/>
      <c r="AG12" s="17"/>
      <c r="AH12" s="20"/>
    </row>
    <row r="13" spans="1:34">
      <c r="A13" s="77" t="s">
        <v>41</v>
      </c>
      <c r="B13" s="84" t="s">
        <v>42</v>
      </c>
      <c r="C13" s="66"/>
      <c r="D13" s="17"/>
      <c r="E13" s="17"/>
      <c r="F13" s="66"/>
      <c r="G13" s="17"/>
      <c r="H13" s="19"/>
      <c r="I13" s="17"/>
      <c r="J13" s="223"/>
      <c r="K13" s="66"/>
      <c r="L13" s="17"/>
      <c r="M13" s="17"/>
      <c r="N13" s="66"/>
      <c r="O13" s="17"/>
      <c r="P13" s="19"/>
      <c r="Q13" s="186">
        <v>120</v>
      </c>
      <c r="R13" s="66"/>
      <c r="S13" s="17"/>
      <c r="T13" s="19"/>
      <c r="U13" s="66"/>
      <c r="V13" s="17"/>
      <c r="W13" s="19"/>
      <c r="X13" s="66"/>
      <c r="Y13" s="17"/>
      <c r="Z13" s="19"/>
      <c r="AA13" s="21"/>
      <c r="AB13" s="21"/>
      <c r="AC13" s="21"/>
      <c r="AD13" s="17"/>
      <c r="AE13" s="17"/>
      <c r="AF13" s="17"/>
      <c r="AG13" s="17"/>
      <c r="AH13" s="20" t="s">
        <v>255</v>
      </c>
    </row>
    <row r="14" spans="1:34">
      <c r="A14" s="77" t="s">
        <v>28</v>
      </c>
      <c r="B14" s="84" t="s">
        <v>29</v>
      </c>
      <c r="C14" s="66"/>
      <c r="D14" s="17"/>
      <c r="E14" s="17"/>
      <c r="F14" s="66"/>
      <c r="G14" s="17"/>
      <c r="H14" s="19"/>
      <c r="I14" s="17"/>
      <c r="J14" s="223"/>
      <c r="K14" s="66"/>
      <c r="L14" s="17"/>
      <c r="M14" s="17"/>
      <c r="N14" s="66"/>
      <c r="O14" s="17"/>
      <c r="P14" s="19"/>
      <c r="Q14" s="186">
        <v>100</v>
      </c>
      <c r="R14" s="66"/>
      <c r="S14" s="17"/>
      <c r="T14" s="19"/>
      <c r="U14" s="66"/>
      <c r="V14" s="17"/>
      <c r="W14" s="19"/>
      <c r="X14" s="66"/>
      <c r="Y14" s="17"/>
      <c r="Z14" s="19"/>
      <c r="AA14" s="21"/>
      <c r="AB14" s="21"/>
      <c r="AC14" s="21"/>
      <c r="AD14" s="17"/>
      <c r="AE14" s="17"/>
      <c r="AF14" s="17"/>
      <c r="AG14" s="17"/>
      <c r="AH14" s="20" t="s">
        <v>255</v>
      </c>
    </row>
    <row r="15" spans="1:34">
      <c r="A15" s="18" t="s">
        <v>43</v>
      </c>
      <c r="B15" s="84"/>
      <c r="C15" s="66"/>
      <c r="D15" s="17"/>
      <c r="E15" s="17"/>
      <c r="F15" s="66"/>
      <c r="G15" s="17"/>
      <c r="H15" s="19"/>
      <c r="I15" s="17"/>
      <c r="J15" s="223"/>
      <c r="K15" s="66"/>
      <c r="L15" s="17"/>
      <c r="M15" s="17"/>
      <c r="N15" s="66"/>
      <c r="O15" s="17"/>
      <c r="P15" s="19"/>
      <c r="Q15" s="186">
        <v>66</v>
      </c>
      <c r="R15" s="66"/>
      <c r="S15" s="17"/>
      <c r="T15" s="19"/>
      <c r="U15" s="66"/>
      <c r="V15" s="17"/>
      <c r="W15" s="19"/>
      <c r="X15" s="66"/>
      <c r="Y15" s="17"/>
      <c r="Z15" s="19"/>
      <c r="AA15" s="21"/>
      <c r="AB15" s="21"/>
      <c r="AC15" s="21"/>
      <c r="AD15" s="17"/>
      <c r="AE15" s="17"/>
      <c r="AF15" s="17"/>
      <c r="AG15" s="17"/>
      <c r="AH15" s="20" t="s">
        <v>256</v>
      </c>
    </row>
    <row r="16" spans="1:34">
      <c r="A16" s="18" t="s">
        <v>44</v>
      </c>
      <c r="B16" s="84" t="s">
        <v>45</v>
      </c>
      <c r="C16" s="66"/>
      <c r="D16" s="17"/>
      <c r="E16" s="17"/>
      <c r="F16" s="66"/>
      <c r="G16" s="17"/>
      <c r="H16" s="19"/>
      <c r="I16" s="17"/>
      <c r="J16" s="223"/>
      <c r="K16" s="66"/>
      <c r="L16" s="17"/>
      <c r="M16" s="17"/>
      <c r="N16" s="66"/>
      <c r="O16" s="17"/>
      <c r="P16" s="19"/>
      <c r="Q16" s="187"/>
      <c r="R16" s="157">
        <v>-104.7</v>
      </c>
      <c r="S16" s="157">
        <v>-104.7</v>
      </c>
      <c r="T16" s="108">
        <v>-104.7</v>
      </c>
      <c r="U16" s="66"/>
      <c r="V16" s="17"/>
      <c r="W16" s="19"/>
      <c r="X16" s="66"/>
      <c r="Y16" s="17"/>
      <c r="Z16" s="19"/>
      <c r="AA16" s="21"/>
      <c r="AB16" s="21"/>
      <c r="AC16" s="21"/>
      <c r="AD16" s="17"/>
      <c r="AE16" s="17"/>
      <c r="AF16" s="17"/>
      <c r="AG16" s="17"/>
      <c r="AH16" s="20" t="s">
        <v>256</v>
      </c>
    </row>
    <row r="17" spans="1:34" ht="13" thickBot="1">
      <c r="A17" s="18" t="s">
        <v>46</v>
      </c>
      <c r="B17" s="19" t="s">
        <v>47</v>
      </c>
      <c r="C17" s="66"/>
      <c r="D17" s="17"/>
      <c r="E17" s="17"/>
      <c r="F17" s="66"/>
      <c r="G17" s="17"/>
      <c r="H17" s="19"/>
      <c r="I17" s="17"/>
      <c r="J17" s="223"/>
      <c r="K17" s="66"/>
      <c r="L17" s="17"/>
      <c r="M17" s="17"/>
      <c r="N17" s="66"/>
      <c r="O17" s="17"/>
      <c r="P17" s="19"/>
      <c r="Q17" s="187"/>
      <c r="R17" s="66"/>
      <c r="S17" s="17"/>
      <c r="T17" s="19"/>
      <c r="U17" s="157">
        <v>6</v>
      </c>
      <c r="V17" s="157">
        <v>6</v>
      </c>
      <c r="W17" s="188">
        <v>6</v>
      </c>
      <c r="X17" s="189">
        <v>-999</v>
      </c>
      <c r="Y17" s="189">
        <v>-999</v>
      </c>
      <c r="Z17" s="188">
        <v>11</v>
      </c>
      <c r="AA17" s="21"/>
      <c r="AB17" s="21"/>
      <c r="AC17" s="21"/>
      <c r="AD17" s="17"/>
      <c r="AE17" s="17"/>
      <c r="AF17" s="17"/>
      <c r="AG17" s="17"/>
      <c r="AH17" s="20" t="s">
        <v>256</v>
      </c>
    </row>
    <row r="18" spans="1:34" ht="13" thickBot="1">
      <c r="A18" s="18" t="s">
        <v>48</v>
      </c>
      <c r="B18" s="19"/>
      <c r="C18" s="66"/>
      <c r="D18" s="17"/>
      <c r="E18" s="17"/>
      <c r="F18" s="66"/>
      <c r="G18" s="17"/>
      <c r="H18" s="19"/>
      <c r="I18" s="17"/>
      <c r="J18" s="223"/>
      <c r="K18" s="66"/>
      <c r="L18" s="17"/>
      <c r="M18" s="17"/>
      <c r="N18" s="66"/>
      <c r="O18" s="17"/>
      <c r="P18" s="19"/>
      <c r="Q18" s="66"/>
      <c r="R18" s="66"/>
      <c r="S18" s="17"/>
      <c r="T18" s="19"/>
      <c r="U18" s="333">
        <v>0</v>
      </c>
      <c r="V18" s="333"/>
      <c r="W18" s="333"/>
      <c r="X18" s="333"/>
      <c r="Y18" s="333"/>
      <c r="Z18" s="334"/>
      <c r="AA18" s="21"/>
      <c r="AB18" s="21"/>
      <c r="AC18" s="21"/>
      <c r="AD18" s="17"/>
      <c r="AE18" s="17"/>
      <c r="AF18" s="17"/>
      <c r="AG18" s="17"/>
      <c r="AH18" s="20" t="s">
        <v>256</v>
      </c>
    </row>
    <row r="19" spans="1:34" ht="13" thickBot="1">
      <c r="A19" s="18" t="s">
        <v>49</v>
      </c>
      <c r="B19" s="19"/>
      <c r="C19" s="66"/>
      <c r="D19" s="17"/>
      <c r="E19" s="17"/>
      <c r="F19" s="66"/>
      <c r="G19" s="17"/>
      <c r="H19" s="19"/>
      <c r="I19" s="17"/>
      <c r="J19" s="223"/>
      <c r="K19" s="66"/>
      <c r="L19" s="17"/>
      <c r="M19" s="17"/>
      <c r="N19" s="66"/>
      <c r="O19" s="17"/>
      <c r="P19" s="19"/>
      <c r="Q19" s="66"/>
      <c r="R19" s="66"/>
      <c r="S19" s="17"/>
      <c r="T19" s="19"/>
      <c r="U19" s="333">
        <v>1</v>
      </c>
      <c r="V19" s="333"/>
      <c r="W19" s="333"/>
      <c r="X19" s="333"/>
      <c r="Y19" s="333"/>
      <c r="Z19" s="334"/>
      <c r="AA19" s="21"/>
      <c r="AB19" s="21"/>
      <c r="AC19" s="21"/>
      <c r="AD19" s="17"/>
      <c r="AE19" s="17"/>
      <c r="AF19" s="17"/>
      <c r="AG19" s="17"/>
      <c r="AH19" s="20" t="s">
        <v>256</v>
      </c>
    </row>
    <row r="20" spans="1:34">
      <c r="A20" s="18" t="s">
        <v>50</v>
      </c>
      <c r="B20" s="19" t="s">
        <v>47</v>
      </c>
      <c r="C20" s="66"/>
      <c r="D20" s="17"/>
      <c r="E20" s="17"/>
      <c r="F20" s="66"/>
      <c r="G20" s="17"/>
      <c r="H20" s="19"/>
      <c r="I20" s="17"/>
      <c r="J20" s="223"/>
      <c r="K20" s="66"/>
      <c r="L20" s="17"/>
      <c r="M20" s="17"/>
      <c r="N20" s="66"/>
      <c r="O20" s="17"/>
      <c r="P20" s="19"/>
      <c r="Q20" s="107">
        <v>-1</v>
      </c>
      <c r="R20" s="66"/>
      <c r="S20" s="17"/>
      <c r="T20" s="19"/>
      <c r="U20" s="66"/>
      <c r="V20" s="17"/>
      <c r="W20" s="19"/>
      <c r="X20" s="66"/>
      <c r="Y20" s="17"/>
      <c r="Z20" s="19"/>
      <c r="AA20" s="21"/>
      <c r="AB20" s="21"/>
      <c r="AC20" s="21"/>
      <c r="AD20" s="17"/>
      <c r="AE20" s="17"/>
      <c r="AF20" s="17"/>
      <c r="AG20" s="17"/>
      <c r="AH20" s="20" t="s">
        <v>51</v>
      </c>
    </row>
    <row r="21" spans="1:34">
      <c r="A21" s="18" t="s">
        <v>52</v>
      </c>
      <c r="B21" s="19"/>
      <c r="C21" s="66"/>
      <c r="D21" s="17"/>
      <c r="E21" s="17"/>
      <c r="F21" s="66"/>
      <c r="G21" s="17"/>
      <c r="H21" s="19"/>
      <c r="I21" s="17"/>
      <c r="J21" s="223"/>
      <c r="K21" s="66"/>
      <c r="L21" s="17"/>
      <c r="M21" s="17"/>
      <c r="N21" s="66"/>
      <c r="O21" s="17"/>
      <c r="P21" s="19"/>
      <c r="Q21" s="220">
        <v>66</v>
      </c>
      <c r="R21" s="66"/>
      <c r="S21" s="17"/>
      <c r="T21" s="19"/>
      <c r="U21" s="66"/>
      <c r="V21" s="17"/>
      <c r="W21" s="19"/>
      <c r="X21" s="66"/>
      <c r="Y21" s="17"/>
      <c r="Z21" s="19"/>
      <c r="AA21" s="21"/>
      <c r="AB21" s="21"/>
      <c r="AC21" s="21"/>
      <c r="AD21" s="17"/>
      <c r="AE21" s="17"/>
      <c r="AF21" s="17"/>
      <c r="AG21" s="17"/>
      <c r="AH21" s="20" t="s">
        <v>53</v>
      </c>
    </row>
    <row r="22" spans="1:34">
      <c r="A22" s="18" t="s">
        <v>54</v>
      </c>
      <c r="B22" s="19" t="s">
        <v>55</v>
      </c>
      <c r="C22" s="66"/>
      <c r="D22" s="17"/>
      <c r="E22" s="17"/>
      <c r="F22" s="66"/>
      <c r="G22" s="17"/>
      <c r="H22" s="19"/>
      <c r="I22" s="17"/>
      <c r="J22" s="223"/>
      <c r="K22" s="66"/>
      <c r="L22" s="17"/>
      <c r="M22" s="17"/>
      <c r="N22" s="66"/>
      <c r="O22" s="17"/>
      <c r="P22" s="19"/>
      <c r="Q22" s="220">
        <v>120</v>
      </c>
      <c r="R22" s="66"/>
      <c r="S22" s="17"/>
      <c r="T22" s="19"/>
      <c r="U22" s="66"/>
      <c r="V22" s="17"/>
      <c r="W22" s="19"/>
      <c r="X22" s="66"/>
      <c r="Y22" s="17"/>
      <c r="Z22" s="19"/>
      <c r="AA22" s="21"/>
      <c r="AB22" s="21"/>
      <c r="AC22" s="21"/>
      <c r="AD22" s="17"/>
      <c r="AE22" s="17"/>
      <c r="AF22" s="17"/>
      <c r="AG22" s="17"/>
      <c r="AH22" s="20" t="s">
        <v>56</v>
      </c>
    </row>
    <row r="23" spans="1:34">
      <c r="A23" s="18" t="s">
        <v>57</v>
      </c>
      <c r="B23" s="19" t="s">
        <v>58</v>
      </c>
      <c r="C23" s="66"/>
      <c r="D23" s="17"/>
      <c r="E23" s="17"/>
      <c r="F23" s="66"/>
      <c r="G23" s="17"/>
      <c r="H23" s="19"/>
      <c r="I23" s="17"/>
      <c r="J23" s="223"/>
      <c r="K23" s="66"/>
      <c r="L23" s="17"/>
      <c r="M23" s="17"/>
      <c r="N23" s="66"/>
      <c r="O23" s="17"/>
      <c r="P23" s="19"/>
      <c r="Q23" s="107">
        <v>-81.7</v>
      </c>
      <c r="R23" s="66"/>
      <c r="S23" s="17"/>
      <c r="T23" s="19"/>
      <c r="U23" s="66"/>
      <c r="V23" s="17"/>
      <c r="W23" s="19"/>
      <c r="X23" s="66"/>
      <c r="Y23" s="17"/>
      <c r="Z23" s="19"/>
      <c r="AA23" s="21"/>
      <c r="AB23" s="21"/>
      <c r="AC23" s="21"/>
      <c r="AD23" s="17"/>
      <c r="AE23" s="17"/>
      <c r="AF23" s="17"/>
      <c r="AG23" s="17"/>
      <c r="AH23" s="20" t="s">
        <v>59</v>
      </c>
    </row>
    <row r="24" spans="1:34">
      <c r="A24" s="191" t="s">
        <v>60</v>
      </c>
      <c r="B24" s="192" t="s">
        <v>58</v>
      </c>
      <c r="C24" s="66"/>
      <c r="D24" s="17"/>
      <c r="E24" s="17"/>
      <c r="F24" s="66"/>
      <c r="G24" s="17"/>
      <c r="H24" s="19"/>
      <c r="I24" s="17"/>
      <c r="J24" s="223"/>
      <c r="K24" s="66"/>
      <c r="L24" s="17"/>
      <c r="M24" s="17"/>
      <c r="N24" s="66"/>
      <c r="O24" s="17"/>
      <c r="P24" s="19"/>
      <c r="Q24" s="112">
        <v>-68.900000000000006</v>
      </c>
      <c r="R24" s="66"/>
      <c r="S24" s="17"/>
      <c r="T24" s="19"/>
      <c r="U24" s="66"/>
      <c r="V24" s="17"/>
      <c r="W24" s="19"/>
      <c r="X24" s="66"/>
      <c r="Y24" s="17"/>
      <c r="Z24" s="19"/>
      <c r="AA24" s="21"/>
      <c r="AB24" s="21"/>
      <c r="AC24" s="21"/>
      <c r="AD24" s="17"/>
      <c r="AE24" s="17"/>
      <c r="AF24" s="17"/>
      <c r="AG24" s="17"/>
      <c r="AH24" s="20" t="s">
        <v>61</v>
      </c>
    </row>
    <row r="25" spans="1:34">
      <c r="A25" s="18" t="s">
        <v>62</v>
      </c>
      <c r="B25" s="19" t="s">
        <v>47</v>
      </c>
      <c r="C25" s="66"/>
      <c r="D25" s="17"/>
      <c r="E25" s="17"/>
      <c r="F25" s="66"/>
      <c r="G25" s="17"/>
      <c r="H25" s="19"/>
      <c r="I25" s="17"/>
      <c r="J25" s="223"/>
      <c r="K25" s="66"/>
      <c r="L25" s="17"/>
      <c r="M25" s="17"/>
      <c r="N25" s="66"/>
      <c r="O25" s="17"/>
      <c r="P25" s="19"/>
      <c r="Q25" s="107">
        <v>7</v>
      </c>
      <c r="R25" s="66"/>
      <c r="S25" s="17"/>
      <c r="T25" s="19"/>
      <c r="U25" s="66"/>
      <c r="V25" s="17"/>
      <c r="W25" s="19"/>
      <c r="X25" s="66"/>
      <c r="Y25" s="17"/>
      <c r="Z25" s="19"/>
      <c r="AA25" s="21"/>
      <c r="AB25" s="21"/>
      <c r="AC25" s="21"/>
      <c r="AD25" s="17"/>
      <c r="AE25" s="17"/>
      <c r="AF25" s="17"/>
      <c r="AG25" s="17"/>
      <c r="AH25" s="20" t="s">
        <v>63</v>
      </c>
    </row>
    <row r="26" spans="1:34">
      <c r="A26" s="191" t="s">
        <v>64</v>
      </c>
      <c r="B26" s="192" t="s">
        <v>47</v>
      </c>
      <c r="C26" s="66"/>
      <c r="D26" s="17"/>
      <c r="E26" s="17"/>
      <c r="F26" s="66"/>
      <c r="G26" s="17"/>
      <c r="H26" s="19"/>
      <c r="I26" s="17"/>
      <c r="J26" s="223"/>
      <c r="K26" s="66"/>
      <c r="L26" s="17"/>
      <c r="M26" s="17"/>
      <c r="N26" s="66"/>
      <c r="O26" s="17"/>
      <c r="P26" s="19"/>
      <c r="Q26" s="112">
        <v>7</v>
      </c>
      <c r="R26" s="66"/>
      <c r="S26" s="17"/>
      <c r="T26" s="19"/>
      <c r="U26" s="66"/>
      <c r="V26" s="17"/>
      <c r="W26" s="19"/>
      <c r="X26" s="66"/>
      <c r="Y26" s="17"/>
      <c r="Z26" s="19"/>
      <c r="AA26" s="21"/>
      <c r="AB26" s="21"/>
      <c r="AC26" s="21"/>
      <c r="AD26" s="17"/>
      <c r="AE26" s="17"/>
      <c r="AF26" s="17"/>
      <c r="AG26" s="17"/>
      <c r="AH26" s="20" t="s">
        <v>65</v>
      </c>
    </row>
    <row r="27" spans="1:34" ht="15.5">
      <c r="A27" s="18" t="s">
        <v>66</v>
      </c>
      <c r="B27" s="19" t="s">
        <v>47</v>
      </c>
      <c r="C27" s="66"/>
      <c r="D27" s="17"/>
      <c r="E27" s="17"/>
      <c r="F27" s="66"/>
      <c r="G27" s="17"/>
      <c r="H27" s="19"/>
      <c r="I27" s="17"/>
      <c r="J27" s="223"/>
      <c r="K27" s="66"/>
      <c r="L27" s="17"/>
      <c r="M27" s="17"/>
      <c r="N27" s="66"/>
      <c r="O27" s="17"/>
      <c r="P27" s="19"/>
      <c r="Q27" s="107">
        <v>1</v>
      </c>
      <c r="R27" s="66"/>
      <c r="S27" s="17"/>
      <c r="T27" s="19"/>
      <c r="U27" s="66"/>
      <c r="V27" s="17"/>
      <c r="W27" s="19"/>
      <c r="X27" s="66"/>
      <c r="Y27" s="17"/>
      <c r="Z27" s="19"/>
      <c r="AA27" s="21"/>
      <c r="AB27" s="21"/>
      <c r="AC27" s="21"/>
      <c r="AD27" s="17"/>
      <c r="AE27" s="17"/>
      <c r="AF27" s="17"/>
      <c r="AG27" s="17"/>
      <c r="AH27" s="20" t="s">
        <v>67</v>
      </c>
    </row>
    <row r="28" spans="1:34" ht="15.5">
      <c r="A28" s="191" t="s">
        <v>68</v>
      </c>
      <c r="B28" s="192" t="s">
        <v>47</v>
      </c>
      <c r="C28" s="66"/>
      <c r="D28" s="17"/>
      <c r="E28" s="17"/>
      <c r="F28" s="66"/>
      <c r="G28" s="17"/>
      <c r="H28" s="19"/>
      <c r="I28" s="17"/>
      <c r="J28" s="223"/>
      <c r="K28" s="66"/>
      <c r="L28" s="17"/>
      <c r="M28" s="17"/>
      <c r="N28" s="66"/>
      <c r="O28" s="17"/>
      <c r="P28" s="19"/>
      <c r="Q28" s="112">
        <v>1</v>
      </c>
      <c r="R28" s="66"/>
      <c r="S28" s="17"/>
      <c r="T28" s="19"/>
      <c r="U28" s="66"/>
      <c r="V28" s="17"/>
      <c r="W28" s="19"/>
      <c r="X28" s="66"/>
      <c r="Y28" s="17"/>
      <c r="Z28" s="19"/>
      <c r="AA28" s="21"/>
      <c r="AB28" s="21"/>
      <c r="AC28" s="21"/>
      <c r="AD28" s="17"/>
      <c r="AE28" s="17"/>
      <c r="AF28" s="17"/>
      <c r="AG28" s="17"/>
      <c r="AH28" s="20" t="s">
        <v>69</v>
      </c>
    </row>
    <row r="29" spans="1:34">
      <c r="A29" s="18" t="s">
        <v>70</v>
      </c>
      <c r="B29" s="19" t="s">
        <v>47</v>
      </c>
      <c r="C29" s="66"/>
      <c r="D29" s="17"/>
      <c r="E29" s="17"/>
      <c r="F29" s="66"/>
      <c r="G29" s="17"/>
      <c r="H29" s="19"/>
      <c r="I29" s="17"/>
      <c r="J29" s="223"/>
      <c r="K29" s="66"/>
      <c r="L29" s="17"/>
      <c r="M29" s="17"/>
      <c r="N29" s="66"/>
      <c r="O29" s="17"/>
      <c r="P29" s="19"/>
      <c r="Q29" s="107">
        <v>-10</v>
      </c>
      <c r="R29" s="66"/>
      <c r="S29" s="17"/>
      <c r="T29" s="19"/>
      <c r="U29" s="66"/>
      <c r="V29" s="17"/>
      <c r="W29" s="19"/>
      <c r="X29" s="66"/>
      <c r="Y29" s="17"/>
      <c r="Z29" s="19"/>
      <c r="AA29" s="21"/>
      <c r="AB29" s="21"/>
      <c r="AC29" s="21"/>
      <c r="AD29" s="17"/>
      <c r="AE29" s="17"/>
      <c r="AF29" s="17"/>
      <c r="AG29" s="17"/>
      <c r="AH29" s="20" t="s">
        <v>71</v>
      </c>
    </row>
    <row r="30" spans="1:34">
      <c r="A30" s="18" t="s">
        <v>72</v>
      </c>
      <c r="B30" s="19" t="s">
        <v>47</v>
      </c>
      <c r="C30" s="66"/>
      <c r="D30" s="17"/>
      <c r="E30" s="17"/>
      <c r="F30" s="66"/>
      <c r="G30" s="17"/>
      <c r="H30" s="19"/>
      <c r="I30" s="17"/>
      <c r="J30" s="223"/>
      <c r="K30" s="66"/>
      <c r="L30" s="17"/>
      <c r="M30" s="17"/>
      <c r="N30" s="66"/>
      <c r="O30" s="17"/>
      <c r="P30" s="19"/>
      <c r="Q30" s="107">
        <v>20</v>
      </c>
      <c r="R30" s="66"/>
      <c r="S30" s="17"/>
      <c r="T30" s="19"/>
      <c r="U30" s="66"/>
      <c r="V30" s="17"/>
      <c r="W30" s="19"/>
      <c r="X30" s="66"/>
      <c r="Y30" s="17"/>
      <c r="Z30" s="19"/>
      <c r="AA30" s="21"/>
      <c r="AB30" s="21"/>
      <c r="AC30" s="21"/>
      <c r="AD30" s="17"/>
      <c r="AE30" s="17"/>
      <c r="AF30" s="17"/>
      <c r="AG30" s="17"/>
      <c r="AH30" s="20" t="s">
        <v>71</v>
      </c>
    </row>
    <row r="31" spans="1:34">
      <c r="A31" s="291" t="s">
        <v>73</v>
      </c>
      <c r="B31" s="19"/>
      <c r="C31" s="66"/>
      <c r="D31" s="17"/>
      <c r="E31" s="17"/>
      <c r="F31" s="66"/>
      <c r="G31" s="17"/>
      <c r="H31" s="19"/>
      <c r="I31" s="17">
        <v>-120</v>
      </c>
      <c r="J31" s="223"/>
      <c r="K31" s="66"/>
      <c r="L31" s="17"/>
      <c r="M31" s="17"/>
      <c r="N31" s="66"/>
      <c r="O31" s="17"/>
      <c r="P31" s="19"/>
      <c r="Q31" s="157"/>
      <c r="R31" s="66"/>
      <c r="S31" s="17"/>
      <c r="T31" s="19"/>
      <c r="U31" s="66"/>
      <c r="V31" s="17"/>
      <c r="W31" s="19"/>
      <c r="X31" s="66"/>
      <c r="Y31" s="17"/>
      <c r="Z31" s="19"/>
      <c r="AA31" s="21"/>
      <c r="AB31" s="21"/>
      <c r="AC31" s="21"/>
      <c r="AD31" s="17"/>
      <c r="AE31" s="17"/>
      <c r="AF31" s="17"/>
      <c r="AG31" s="17"/>
      <c r="AH31" s="20"/>
    </row>
    <row r="32" spans="1:34" ht="13.5" thickBot="1">
      <c r="A32" s="99" t="s">
        <v>74</v>
      </c>
      <c r="B32" s="100"/>
      <c r="C32" s="109"/>
      <c r="D32" s="143"/>
      <c r="E32" s="143"/>
      <c r="F32" s="109"/>
      <c r="G32" s="143"/>
      <c r="H32" s="69"/>
      <c r="I32" s="143"/>
      <c r="J32" s="143"/>
      <c r="K32" s="109"/>
      <c r="L32" s="143"/>
      <c r="M32" s="143"/>
      <c r="N32" s="109"/>
      <c r="O32" s="143"/>
      <c r="P32" s="69"/>
      <c r="Q32" s="143"/>
      <c r="R32" s="109"/>
      <c r="S32" s="143"/>
      <c r="T32" s="69"/>
      <c r="U32" s="109"/>
      <c r="V32" s="143"/>
      <c r="W32" s="69"/>
      <c r="X32" s="109"/>
      <c r="Y32" s="143"/>
      <c r="Z32" s="69"/>
      <c r="AA32" s="64"/>
      <c r="AB32" s="64"/>
      <c r="AC32" s="64"/>
      <c r="AD32" s="67"/>
      <c r="AE32" s="67"/>
      <c r="AF32" s="67"/>
      <c r="AG32" s="67"/>
      <c r="AH32" s="261" t="s">
        <v>75</v>
      </c>
    </row>
    <row r="33" spans="1:37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H33" s="47"/>
    </row>
    <row r="34" spans="1:37" ht="13" thickBot="1">
      <c r="B34" s="17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65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17"/>
      <c r="AE34" s="17"/>
      <c r="AF34" s="17"/>
      <c r="AG34" s="17"/>
    </row>
    <row r="35" spans="1:37" ht="13">
      <c r="A35" s="8" t="s">
        <v>76</v>
      </c>
      <c r="B35" s="24"/>
      <c r="C35" s="328" t="s">
        <v>12</v>
      </c>
      <c r="D35" s="329"/>
      <c r="E35" s="329"/>
      <c r="F35" s="328" t="s">
        <v>13</v>
      </c>
      <c r="G35" s="329"/>
      <c r="H35" s="329"/>
      <c r="I35" s="75"/>
      <c r="J35" s="144"/>
      <c r="K35" s="328" t="s">
        <v>15</v>
      </c>
      <c r="L35" s="329"/>
      <c r="M35" s="329"/>
      <c r="N35" s="328" t="s">
        <v>16</v>
      </c>
      <c r="O35" s="329"/>
      <c r="P35" s="330"/>
      <c r="Q35" s="75"/>
      <c r="R35" s="328" t="s">
        <v>17</v>
      </c>
      <c r="S35" s="329"/>
      <c r="T35" s="330"/>
      <c r="U35" s="328" t="s">
        <v>18</v>
      </c>
      <c r="V35" s="329"/>
      <c r="W35" s="330"/>
      <c r="X35" s="328" t="s">
        <v>19</v>
      </c>
      <c r="Y35" s="329"/>
      <c r="Z35" s="330"/>
      <c r="AA35" s="29"/>
      <c r="AB35" s="29"/>
      <c r="AC35" s="51"/>
      <c r="AD35" s="10"/>
      <c r="AE35" s="10"/>
      <c r="AF35" s="10"/>
      <c r="AG35" s="10"/>
      <c r="AH35" s="12" t="s">
        <v>20</v>
      </c>
    </row>
    <row r="36" spans="1:37" ht="13">
      <c r="A36" s="25"/>
      <c r="B36" s="19"/>
      <c r="C36" s="16" t="s">
        <v>21</v>
      </c>
      <c r="D36" s="16" t="s">
        <v>22</v>
      </c>
      <c r="E36" s="184" t="s">
        <v>23</v>
      </c>
      <c r="F36" s="16" t="s">
        <v>21</v>
      </c>
      <c r="G36" s="16" t="s">
        <v>22</v>
      </c>
      <c r="H36" s="6" t="s">
        <v>23</v>
      </c>
      <c r="I36" s="275"/>
      <c r="J36" s="172"/>
      <c r="K36" s="16" t="s">
        <v>21</v>
      </c>
      <c r="L36" s="16" t="s">
        <v>22</v>
      </c>
      <c r="M36" s="184" t="s">
        <v>23</v>
      </c>
      <c r="N36" s="16" t="s">
        <v>21</v>
      </c>
      <c r="O36" s="269" t="s">
        <v>22</v>
      </c>
      <c r="P36" s="184" t="s">
        <v>23</v>
      </c>
      <c r="Q36" s="172"/>
      <c r="R36" s="6" t="s">
        <v>21</v>
      </c>
      <c r="S36" s="6" t="s">
        <v>22</v>
      </c>
      <c r="T36" s="6" t="s">
        <v>23</v>
      </c>
      <c r="U36" s="181" t="s">
        <v>21</v>
      </c>
      <c r="V36" s="6" t="s">
        <v>22</v>
      </c>
      <c r="W36" s="184" t="s">
        <v>23</v>
      </c>
      <c r="X36" s="181" t="s">
        <v>21</v>
      </c>
      <c r="Y36" s="6" t="s">
        <v>22</v>
      </c>
      <c r="Z36" s="184" t="s">
        <v>23</v>
      </c>
      <c r="AA36" s="16"/>
      <c r="AB36" s="16"/>
      <c r="AC36" s="14"/>
      <c r="AD36" s="17"/>
      <c r="AE36" s="17"/>
      <c r="AF36" s="17"/>
      <c r="AG36" s="17"/>
      <c r="AH36" s="88"/>
    </row>
    <row r="37" spans="1:37">
      <c r="A37" s="18" t="s">
        <v>77</v>
      </c>
      <c r="B37" s="19" t="s">
        <v>78</v>
      </c>
      <c r="C37" s="26">
        <f>(10^12)*(10^-3)*(C5/15)*10^(C7/10)</f>
        <v>0.31697863849222196</v>
      </c>
      <c r="D37" s="26">
        <f>(10^12)*(10^-3)*(D5/15)*10^(D7/10)</f>
        <v>0.31697863849222196</v>
      </c>
      <c r="E37" s="104">
        <f>(10^12)*(10^-3)*(E5/15)*10^(E7/10)</f>
        <v>0.31697863849222196</v>
      </c>
      <c r="F37" s="26">
        <f>(10^12)*(10^-3)*(C5/15)*10^((C7+F8)/10)</f>
        <v>0.79621434110699241</v>
      </c>
      <c r="G37" s="26">
        <f>(10^12)*(10^-3)*(D5/15)*10^((D7+G8)/10)</f>
        <v>0.79621434110699241</v>
      </c>
      <c r="H37" s="26">
        <f>(10^12)*(10^-3)*(E5/15)*10^((E7+H8)/10)</f>
        <v>0.79621434110699241</v>
      </c>
      <c r="I37" s="145"/>
      <c r="J37" s="145"/>
      <c r="K37" s="26">
        <f>(10^12)*(10^-3)*(K5/15)*10^(K7/10)</f>
        <v>0.31697863849222196</v>
      </c>
      <c r="L37" s="26">
        <f>(10^12)*(10^-3)*(L5/15)*10^(L7/10)</f>
        <v>0.31697863849222196</v>
      </c>
      <c r="M37" s="104">
        <f>(10^12)*(10^-3)*(M5/15)*10^(M7/10)</f>
        <v>0.31697863849222196</v>
      </c>
      <c r="N37" s="173">
        <f>(10^12)*(10^-3)*(K5/15)*10^((K7+N8)/10)</f>
        <v>3.9905246299377443E-11</v>
      </c>
      <c r="O37" s="173">
        <f>(10^12)*(10^-3)*(L5/15)*10^((L7+O8)/10)</f>
        <v>1.0023744672545409</v>
      </c>
      <c r="P37" s="118">
        <f>(10^12)*(10^-3)*(M5/15)*10^((M7+P8)/10)</f>
        <v>1.0023744672545409</v>
      </c>
      <c r="Q37" s="150"/>
      <c r="R37" s="36">
        <f>10^9*10^(R16/10)*($Q11/15)</f>
        <v>0.27107532491136127</v>
      </c>
      <c r="S37" s="36">
        <f>10^9*10^(S16/10)*($Q11/15)</f>
        <v>0.27107532491136127</v>
      </c>
      <c r="T37" s="224">
        <f>10^9*10^(T16/10)*($Q11/15)</f>
        <v>0.27107532491136127</v>
      </c>
      <c r="U37" s="35">
        <f>10^9*10^((R16+U17)/10)*($Q11/15)</f>
        <v>1.0791703060733173</v>
      </c>
      <c r="V37" s="35">
        <f>10^9*10^((S16+V17)/10)*($Q11/15)</f>
        <v>1.0791703060733173</v>
      </c>
      <c r="W37" s="118">
        <f>10^9*10^((T16+W17)/10)*($Q11/15)</f>
        <v>1.0791703060733173</v>
      </c>
      <c r="X37" s="35">
        <f>10^9*10^((R16+X17)/10)*($Q11/15)</f>
        <v>3.4126361504126535E-101</v>
      </c>
      <c r="Y37" s="35">
        <f>10^9*10^((S16+Y17)/10)*($Q11/15)</f>
        <v>3.4126361504126535E-101</v>
      </c>
      <c r="Z37" s="118">
        <f>10^9*10^((T16+Z17)/10)*($Q11/15)</f>
        <v>3.4126361504127316</v>
      </c>
      <c r="AA37" s="26"/>
      <c r="AB37" s="26"/>
      <c r="AC37" s="104"/>
      <c r="AD37" s="26"/>
      <c r="AE37" s="26"/>
      <c r="AF37" s="26"/>
      <c r="AG37" s="26"/>
      <c r="AH37" s="20" t="s">
        <v>79</v>
      </c>
    </row>
    <row r="38" spans="1:37">
      <c r="A38" s="27" t="s">
        <v>80</v>
      </c>
      <c r="B38" s="19" t="s">
        <v>33</v>
      </c>
      <c r="C38" s="17"/>
      <c r="D38" s="17"/>
      <c r="E38" s="19"/>
      <c r="F38" s="22">
        <f>10*LOG(F37/C37)</f>
        <v>3.9999999999999987</v>
      </c>
      <c r="G38" s="22">
        <f>10*LOG(G37/D37)</f>
        <v>3.9999999999999987</v>
      </c>
      <c r="H38" s="22">
        <f>10*LOG(H37/E37)</f>
        <v>3.9999999999999987</v>
      </c>
      <c r="I38" s="74"/>
      <c r="J38" s="74"/>
      <c r="K38" s="17"/>
      <c r="L38" s="17"/>
      <c r="M38" s="19"/>
      <c r="N38" s="174">
        <f>10*LOG(N37/K37)</f>
        <v>-99</v>
      </c>
      <c r="O38" s="174">
        <f>10*LOG(O37/L37)</f>
        <v>4.9999999999999938</v>
      </c>
      <c r="P38" s="98">
        <f>10*LOG(P37/M37)</f>
        <v>4.9999999999999938</v>
      </c>
      <c r="Q38" s="74"/>
      <c r="R38" s="22"/>
      <c r="S38" s="22"/>
      <c r="T38" s="22"/>
      <c r="U38" s="40"/>
      <c r="V38" s="22"/>
      <c r="W38" s="98"/>
      <c r="X38" s="40"/>
      <c r="Y38" s="22"/>
      <c r="Z38" s="98"/>
      <c r="AA38" s="22"/>
      <c r="AB38" s="22"/>
      <c r="AC38" s="98"/>
      <c r="AD38" s="21"/>
      <c r="AE38" s="21"/>
      <c r="AF38" s="21"/>
      <c r="AG38" s="21"/>
      <c r="AH38" s="20" t="s">
        <v>81</v>
      </c>
    </row>
    <row r="39" spans="1:37">
      <c r="A39" s="117" t="s">
        <v>82</v>
      </c>
      <c r="B39" s="19" t="s">
        <v>83</v>
      </c>
      <c r="C39" s="17"/>
      <c r="D39" s="17"/>
      <c r="E39" s="19"/>
      <c r="F39" s="21">
        <f>C7+F8+10*LOG(C5/15)</f>
        <v>-90.989700043360187</v>
      </c>
      <c r="G39" s="21">
        <f>D7+G8+10*LOG(D5/15)</f>
        <v>-90.989700043360187</v>
      </c>
      <c r="H39" s="21">
        <f>E7+H8+10*LOG(E5/15)</f>
        <v>-90.989700043360187</v>
      </c>
      <c r="I39" s="146"/>
      <c r="J39" s="146"/>
      <c r="K39" s="17"/>
      <c r="L39" s="17"/>
      <c r="M39" s="19"/>
      <c r="N39" s="174">
        <f>K7+N8+10*LOG(K5/15)</f>
        <v>-193.98970004336019</v>
      </c>
      <c r="O39" s="174">
        <f>L7+O8+10*LOG(L5/15)</f>
        <v>-89.989700043360187</v>
      </c>
      <c r="P39" s="98">
        <f>M7+P8+10*LOG(M5/15)</f>
        <v>-89.989700043360187</v>
      </c>
      <c r="Q39" s="74"/>
      <c r="R39" s="22"/>
      <c r="S39" s="22"/>
      <c r="T39" s="22"/>
      <c r="U39" s="40"/>
      <c r="V39" s="22"/>
      <c r="W39" s="98"/>
      <c r="X39" s="40"/>
      <c r="Y39" s="22"/>
      <c r="Z39" s="98"/>
      <c r="AA39" s="22"/>
      <c r="AB39" s="22"/>
      <c r="AC39" s="98"/>
      <c r="AD39" s="23"/>
      <c r="AE39" s="23"/>
      <c r="AF39" s="23"/>
      <c r="AG39" s="23"/>
      <c r="AH39" s="49" t="s">
        <v>84</v>
      </c>
      <c r="AJ39"/>
      <c r="AK39"/>
    </row>
    <row r="40" spans="1:37">
      <c r="A40" s="61" t="s">
        <v>85</v>
      </c>
      <c r="B40" s="19" t="s">
        <v>86</v>
      </c>
      <c r="C40" s="21">
        <f>10*LOG((C37+F37)*10^-9)+10*LOG(F9*12)</f>
        <v>-58.489424299143309</v>
      </c>
      <c r="D40" s="21">
        <f>10*LOG((D37+G37)*10^-9)+10*LOG(G9*12)</f>
        <v>-58.489424299143309</v>
      </c>
      <c r="E40" s="105">
        <f>10*LOG((E37+H37)*10^-9)+10*LOG(H9*12)</f>
        <v>-58.489424299143309</v>
      </c>
      <c r="F40" s="21"/>
      <c r="G40" s="21"/>
      <c r="H40" s="21"/>
      <c r="I40" s="146"/>
      <c r="J40" s="146"/>
      <c r="K40" s="21">
        <f>10*LOG((K37+N37)*10^-9)+10*LOG(N9*12)</f>
        <v>-63.944828929689507</v>
      </c>
      <c r="L40" s="21">
        <f>10*LOG((L37+O37)*10^-9)+10*LOG(O9*12)</f>
        <v>-57.751518449575315</v>
      </c>
      <c r="M40" s="105">
        <f>10*LOG((M37+P37)*10^-9)+10*LOG(P9*12)</f>
        <v>-57.751518449575315</v>
      </c>
      <c r="N40" s="22"/>
      <c r="O40" s="22"/>
      <c r="P40" s="98"/>
      <c r="Q40" s="74"/>
      <c r="R40" s="22"/>
      <c r="S40" s="22"/>
      <c r="T40" s="22"/>
      <c r="U40" s="40"/>
      <c r="V40" s="22"/>
      <c r="W40" s="98"/>
      <c r="X40" s="40"/>
      <c r="Y40" s="22"/>
      <c r="Z40" s="98"/>
      <c r="AA40" s="22"/>
      <c r="AB40" s="22"/>
      <c r="AC40" s="98"/>
      <c r="AD40" s="23"/>
      <c r="AE40" s="23"/>
      <c r="AF40" s="23"/>
      <c r="AG40" s="23"/>
      <c r="AH40" s="49" t="s">
        <v>87</v>
      </c>
      <c r="AJ40"/>
      <c r="AK40"/>
    </row>
    <row r="41" spans="1:37" ht="13">
      <c r="A41" s="61" t="s">
        <v>88</v>
      </c>
      <c r="B41" s="84" t="s">
        <v>33</v>
      </c>
      <c r="C41" s="21"/>
      <c r="D41" s="21"/>
      <c r="E41" s="105"/>
      <c r="F41" s="21"/>
      <c r="G41" s="21"/>
      <c r="H41" s="21"/>
      <c r="I41" s="146"/>
      <c r="J41" s="146"/>
      <c r="K41" s="21"/>
      <c r="L41" s="21"/>
      <c r="M41" s="105"/>
      <c r="N41" s="174">
        <f>N39-F39</f>
        <v>-103</v>
      </c>
      <c r="O41" s="174">
        <f>O39-G39</f>
        <v>1</v>
      </c>
      <c r="P41" s="98">
        <f>P39-H39</f>
        <v>1</v>
      </c>
      <c r="Q41" s="74"/>
      <c r="R41" s="22"/>
      <c r="S41" s="22"/>
      <c r="T41" s="28"/>
      <c r="U41" s="40"/>
      <c r="V41" s="22"/>
      <c r="W41" s="98"/>
      <c r="X41" s="40"/>
      <c r="Y41" s="22"/>
      <c r="Z41" s="98"/>
      <c r="AA41" s="22"/>
      <c r="AB41" s="22"/>
      <c r="AC41" s="98"/>
      <c r="AD41" s="23"/>
      <c r="AE41" s="23"/>
      <c r="AF41" s="23"/>
      <c r="AG41" s="23"/>
      <c r="AH41" s="49" t="s">
        <v>89</v>
      </c>
      <c r="AJ41"/>
      <c r="AK41"/>
    </row>
    <row r="42" spans="1:37" ht="13">
      <c r="A42" s="61" t="s">
        <v>90</v>
      </c>
      <c r="B42" s="84" t="s">
        <v>33</v>
      </c>
      <c r="C42" s="21"/>
      <c r="D42" s="21"/>
      <c r="E42" s="105"/>
      <c r="F42" s="21"/>
      <c r="G42" s="21"/>
      <c r="H42" s="21"/>
      <c r="I42" s="146"/>
      <c r="J42" s="146"/>
      <c r="K42" s="21">
        <f>K40-C40</f>
        <v>-5.4554046305461981</v>
      </c>
      <c r="L42" s="21">
        <f>L40-D40</f>
        <v>0.73790584956799421</v>
      </c>
      <c r="M42" s="105">
        <f>M40-E40</f>
        <v>0.73790584956799421</v>
      </c>
      <c r="N42" s="22"/>
      <c r="O42" s="16"/>
      <c r="P42" s="98"/>
      <c r="Q42" s="74"/>
      <c r="R42" s="22"/>
      <c r="S42" s="22"/>
      <c r="T42" s="22"/>
      <c r="U42" s="40"/>
      <c r="V42" s="22"/>
      <c r="W42" s="98"/>
      <c r="X42" s="40"/>
      <c r="Y42" s="22"/>
      <c r="Z42" s="98"/>
      <c r="AA42" s="22"/>
      <c r="AB42" s="22"/>
      <c r="AC42" s="98"/>
      <c r="AD42" s="23"/>
      <c r="AE42" s="23"/>
      <c r="AF42" s="23"/>
      <c r="AG42" s="23"/>
      <c r="AH42" s="49" t="s">
        <v>91</v>
      </c>
      <c r="AJ42"/>
      <c r="AK42"/>
    </row>
    <row r="43" spans="1:37" ht="15.5">
      <c r="A43" s="18" t="s">
        <v>92</v>
      </c>
      <c r="B43" s="19" t="s">
        <v>93</v>
      </c>
      <c r="C43" s="21"/>
      <c r="D43" s="21"/>
      <c r="E43" s="105"/>
      <c r="F43" s="21"/>
      <c r="G43" s="21"/>
      <c r="H43" s="21"/>
      <c r="I43" s="146"/>
      <c r="J43" s="146"/>
      <c r="K43" s="21"/>
      <c r="L43" s="21"/>
      <c r="M43" s="105"/>
      <c r="N43" s="22"/>
      <c r="O43" s="22"/>
      <c r="P43" s="98"/>
      <c r="Q43" s="19"/>
      <c r="R43" s="22"/>
      <c r="S43" s="22"/>
      <c r="T43" s="22"/>
      <c r="U43" s="40"/>
      <c r="V43" s="22"/>
      <c r="W43" s="98"/>
      <c r="X43" s="40"/>
      <c r="Y43" s="22"/>
      <c r="Z43" s="98"/>
      <c r="AA43" s="22"/>
      <c r="AB43" s="22"/>
      <c r="AC43" s="98"/>
      <c r="AD43" s="23"/>
      <c r="AE43" s="23"/>
      <c r="AF43" s="23"/>
      <c r="AG43" s="23"/>
      <c r="AH43" s="49"/>
      <c r="AJ43"/>
      <c r="AK43"/>
    </row>
    <row r="44" spans="1:37" ht="26.5">
      <c r="A44" s="18" t="s">
        <v>94</v>
      </c>
      <c r="B44" s="19" t="s">
        <v>93</v>
      </c>
      <c r="C44" s="21"/>
      <c r="D44" s="21"/>
      <c r="E44" s="105"/>
      <c r="F44" s="21"/>
      <c r="G44" s="21"/>
      <c r="H44" s="21"/>
      <c r="I44" s="146"/>
      <c r="J44" s="146"/>
      <c r="K44" s="21"/>
      <c r="L44" s="21"/>
      <c r="M44" s="105"/>
      <c r="N44" s="22"/>
      <c r="O44" s="22"/>
      <c r="P44" s="98"/>
      <c r="Q44" s="19"/>
      <c r="R44" s="36">
        <f>10^9*($Q11/$Q22)*10^((IF($U18=0,$Q23+IF($U19=0,0,$Q25)+$Q27,$Q24+IF($U19=0,0,$Q26)+$Q28)-$Q20)/10)/($Q21*12)</f>
        <v>6.7807044996243931E-2</v>
      </c>
      <c r="S44" s="36">
        <f>10^9*($Q11/$Q22)*10^((IF($U18=0,$Q23+IF($U19=0,0,$Q25)+$Q27,$Q24+IF($U19=0,0,$Q26)+$Q28)-$Q20)/10)/($Q21*12)</f>
        <v>6.7807044996243931E-2</v>
      </c>
      <c r="T44" s="224">
        <f>10^9*($Q11/$Q22)*10^((IF($U18=0,$Q23+IF($U19=0,0,$Q25)+$Q27,$Q24+IF($U19=0,0,$Q26)+$Q28)-$Q20)/10)/($Q21*12)</f>
        <v>6.7807044996243931E-2</v>
      </c>
      <c r="U44" s="40"/>
      <c r="V44" s="22"/>
      <c r="W44" s="98"/>
      <c r="X44" s="40"/>
      <c r="Y44" s="22"/>
      <c r="Z44" s="98"/>
      <c r="AA44" s="22"/>
      <c r="AB44" s="22"/>
      <c r="AC44" s="98"/>
      <c r="AD44" s="23"/>
      <c r="AE44" s="23"/>
      <c r="AF44" s="23"/>
      <c r="AG44" s="23"/>
      <c r="AH44" s="237" t="s">
        <v>95</v>
      </c>
      <c r="AJ44"/>
      <c r="AK44"/>
    </row>
    <row r="45" spans="1:37">
      <c r="A45" s="27" t="s">
        <v>96</v>
      </c>
      <c r="B45" s="19" t="s">
        <v>33</v>
      </c>
      <c r="C45" s="21"/>
      <c r="D45" s="21"/>
      <c r="E45" s="105"/>
      <c r="F45" s="21"/>
      <c r="G45" s="21"/>
      <c r="H45" s="21"/>
      <c r="I45" s="146"/>
      <c r="J45" s="146"/>
      <c r="K45" s="21"/>
      <c r="L45" s="21"/>
      <c r="M45" s="105"/>
      <c r="N45" s="22"/>
      <c r="O45" s="22"/>
      <c r="P45" s="98"/>
      <c r="Q45" s="19"/>
      <c r="R45" s="22"/>
      <c r="S45" s="22"/>
      <c r="T45" s="22"/>
      <c r="U45" s="40">
        <f>10*LOG10(U37/(R37+R44+X37))</f>
        <v>5.0304101140037227</v>
      </c>
      <c r="V45" s="22">
        <f>10*LOG10(V37/(S37+S44+Y37))</f>
        <v>5.0304101140037227</v>
      </c>
      <c r="W45" s="97">
        <f>10*LOG10(W37/(T37+T44+Z37))</f>
        <v>-5.4111710780412423</v>
      </c>
      <c r="X45" s="174">
        <f>10*LOG10(X37/(R37+R44+U37))</f>
        <v>-1006.1860237676269</v>
      </c>
      <c r="Y45" s="174">
        <f>10*LOG10(Y37/(S37+S44+V37))</f>
        <v>-1006.1860237676269</v>
      </c>
      <c r="Z45" s="97">
        <f>10*LOG10(Z37/(T37+T44+W37))</f>
        <v>3.8139762323732205</v>
      </c>
      <c r="AA45" s="22"/>
      <c r="AB45" s="22"/>
      <c r="AC45" s="98"/>
      <c r="AD45" s="23"/>
      <c r="AE45" s="23"/>
      <c r="AF45" s="23"/>
      <c r="AG45" s="23"/>
      <c r="AH45" s="20" t="s">
        <v>81</v>
      </c>
      <c r="AJ45"/>
      <c r="AK45"/>
    </row>
    <row r="46" spans="1:37" ht="15.5">
      <c r="A46" s="117" t="s">
        <v>97</v>
      </c>
      <c r="B46" s="19" t="s">
        <v>98</v>
      </c>
      <c r="C46" s="21"/>
      <c r="D46" s="21"/>
      <c r="E46" s="105"/>
      <c r="F46" s="21"/>
      <c r="G46" s="21"/>
      <c r="H46" s="21"/>
      <c r="I46" s="146"/>
      <c r="J46" s="146"/>
      <c r="K46" s="21"/>
      <c r="L46" s="21"/>
      <c r="M46" s="105"/>
      <c r="N46" s="22"/>
      <c r="O46" s="22"/>
      <c r="P46" s="98"/>
      <c r="Q46" s="19"/>
      <c r="R46" s="22"/>
      <c r="S46" s="22"/>
      <c r="T46" s="22"/>
      <c r="U46" s="40">
        <f>10*LOG10($U37)-90</f>
        <v>-89.669100130080579</v>
      </c>
      <c r="V46" s="22">
        <f>10*LOG10($U37)-90</f>
        <v>-89.669100130080579</v>
      </c>
      <c r="W46" s="97">
        <f>10*LOG10($W37)-90</f>
        <v>-89.669100130080579</v>
      </c>
      <c r="X46" s="174">
        <f>10*LOG10($X37)-90</f>
        <v>-1094.6691001300806</v>
      </c>
      <c r="Y46" s="174">
        <f>10*LOG10($X37)-90</f>
        <v>-1094.6691001300806</v>
      </c>
      <c r="Z46" s="97">
        <f>10*LOG10($Z37)-90</f>
        <v>-84.669100130080579</v>
      </c>
      <c r="AA46" s="22"/>
      <c r="AB46" s="22"/>
      <c r="AC46" s="98"/>
      <c r="AD46" s="23"/>
      <c r="AE46" s="23"/>
      <c r="AF46" s="23"/>
      <c r="AG46" s="23"/>
      <c r="AH46" s="49" t="s">
        <v>84</v>
      </c>
      <c r="AJ46"/>
      <c r="AK46"/>
    </row>
    <row r="47" spans="1:37">
      <c r="A47" s="61" t="s">
        <v>85</v>
      </c>
      <c r="B47" s="19" t="s">
        <v>86</v>
      </c>
      <c r="C47" s="21"/>
      <c r="D47" s="21"/>
      <c r="E47" s="105"/>
      <c r="F47" s="21"/>
      <c r="G47" s="21"/>
      <c r="H47" s="21"/>
      <c r="I47" s="146"/>
      <c r="J47" s="146"/>
      <c r="K47" s="21"/>
      <c r="L47" s="21"/>
      <c r="M47" s="105"/>
      <c r="N47" s="22"/>
      <c r="O47" s="22"/>
      <c r="P47" s="98"/>
      <c r="Q47" s="19"/>
      <c r="R47" s="22">
        <f>10*LOG((R37+U37+X37)*10^-9)+10*LOG(MAX($Q15*12*$Q13/$Q11,$Q12))</f>
        <v>-59.708620377098697</v>
      </c>
      <c r="S47" s="22">
        <f>10*LOG((S37+V37+Y37)*10^-9)+10*LOG(MAX($Q15*12*$Q13/$Q11,$Q12))</f>
        <v>-59.708620377098697</v>
      </c>
      <c r="T47" s="225">
        <f>10*LOG((T37+W37+Z37)*10^-9)+10*LOG(MAX($Q15*12*$Q13/$Q11,$Q12))</f>
        <v>-54.234050163076759</v>
      </c>
      <c r="U47" s="40"/>
      <c r="V47" s="22"/>
      <c r="W47" s="98"/>
      <c r="X47" s="40"/>
      <c r="Y47" s="22"/>
      <c r="Z47" s="98"/>
      <c r="AA47" s="22"/>
      <c r="AB47" s="22"/>
      <c r="AC47" s="98"/>
      <c r="AD47" s="23"/>
      <c r="AE47" s="23"/>
      <c r="AF47" s="23"/>
      <c r="AG47" s="23"/>
      <c r="AH47" s="49" t="s">
        <v>87</v>
      </c>
      <c r="AJ47"/>
      <c r="AK47"/>
    </row>
    <row r="48" spans="1:37">
      <c r="A48" s="194" t="s">
        <v>99</v>
      </c>
      <c r="B48" s="192" t="s">
        <v>47</v>
      </c>
      <c r="C48" s="21"/>
      <c r="D48" s="21"/>
      <c r="E48" s="105"/>
      <c r="F48" s="21"/>
      <c r="G48" s="21"/>
      <c r="H48" s="21"/>
      <c r="I48" s="146"/>
      <c r="J48" s="146"/>
      <c r="K48" s="21"/>
      <c r="L48" s="21"/>
      <c r="M48" s="105"/>
      <c r="N48" s="22"/>
      <c r="O48" s="22"/>
      <c r="P48" s="98"/>
      <c r="Q48" s="195">
        <f>(Q23-Q24)/2</f>
        <v>-6.3999999999999986</v>
      </c>
      <c r="R48" s="22"/>
      <c r="S48" s="22"/>
      <c r="T48" s="22"/>
      <c r="U48" s="40"/>
      <c r="V48" s="22"/>
      <c r="W48" s="98"/>
      <c r="X48" s="40"/>
      <c r="Y48" s="22"/>
      <c r="Z48" s="98"/>
      <c r="AA48" s="22"/>
      <c r="AB48" s="22"/>
      <c r="AC48" s="98"/>
      <c r="AD48" s="23"/>
      <c r="AE48" s="23"/>
      <c r="AF48" s="23"/>
      <c r="AG48" s="23"/>
      <c r="AH48" s="49" t="s">
        <v>100</v>
      </c>
      <c r="AJ48"/>
      <c r="AK48"/>
    </row>
    <row r="49" spans="1:37">
      <c r="A49" s="61" t="s">
        <v>101</v>
      </c>
      <c r="B49" s="19" t="s">
        <v>47</v>
      </c>
      <c r="C49" s="21"/>
      <c r="D49" s="21"/>
      <c r="E49" s="105"/>
      <c r="F49" s="21"/>
      <c r="G49" s="21"/>
      <c r="H49" s="21"/>
      <c r="I49" s="146"/>
      <c r="J49" s="146"/>
      <c r="K49" s="21"/>
      <c r="L49" s="21"/>
      <c r="M49" s="105"/>
      <c r="N49" s="22"/>
      <c r="O49" s="22"/>
      <c r="P49" s="98"/>
      <c r="Q49" s="122">
        <f>(Q29+Q30)/2</f>
        <v>5</v>
      </c>
      <c r="R49" s="22"/>
      <c r="S49" s="22"/>
      <c r="T49" s="22"/>
      <c r="U49" s="40"/>
      <c r="V49" s="22"/>
      <c r="W49" s="98"/>
      <c r="X49" s="40"/>
      <c r="Y49" s="22"/>
      <c r="Z49" s="98"/>
      <c r="AA49" s="22"/>
      <c r="AB49" s="22"/>
      <c r="AC49" s="98"/>
      <c r="AD49" s="23"/>
      <c r="AE49" s="23"/>
      <c r="AF49" s="23"/>
      <c r="AG49" s="23"/>
      <c r="AH49" s="49" t="s">
        <v>102</v>
      </c>
      <c r="AJ49"/>
      <c r="AK49"/>
    </row>
    <row r="50" spans="1:37" ht="15.5">
      <c r="A50" s="61" t="s">
        <v>103</v>
      </c>
      <c r="B50" s="19" t="s">
        <v>98</v>
      </c>
      <c r="C50" s="21"/>
      <c r="D50" s="21"/>
      <c r="E50" s="105"/>
      <c r="F50" s="21"/>
      <c r="G50" s="21"/>
      <c r="H50" s="21"/>
      <c r="I50" s="146"/>
      <c r="J50" s="146"/>
      <c r="K50" s="21"/>
      <c r="L50" s="21"/>
      <c r="M50" s="105"/>
      <c r="N50" s="22"/>
      <c r="O50" s="22"/>
      <c r="P50" s="98"/>
      <c r="Q50" s="122"/>
      <c r="R50" s="22"/>
      <c r="S50" s="22"/>
      <c r="T50" s="22"/>
      <c r="U50" s="40">
        <f t="shared" ref="U50:Z50" si="0">U46+IF($U18=0,0,$Q48)+$Q49</f>
        <v>-84.669100130080579</v>
      </c>
      <c r="V50" s="22">
        <f t="shared" si="0"/>
        <v>-84.669100130080579</v>
      </c>
      <c r="W50" s="97">
        <f t="shared" si="0"/>
        <v>-84.669100130080579</v>
      </c>
      <c r="X50" s="193">
        <f t="shared" si="0"/>
        <v>-1089.6691001300806</v>
      </c>
      <c r="Y50" s="174">
        <f t="shared" si="0"/>
        <v>-1089.6691001300806</v>
      </c>
      <c r="Z50" s="97">
        <f t="shared" si="0"/>
        <v>-79.669100130080579</v>
      </c>
      <c r="AA50" s="22"/>
      <c r="AB50" s="22"/>
      <c r="AC50" s="98"/>
      <c r="AD50" s="23"/>
      <c r="AE50" s="23"/>
      <c r="AF50" s="23"/>
      <c r="AG50" s="23"/>
      <c r="AH50" s="49" t="s">
        <v>104</v>
      </c>
      <c r="AJ50"/>
      <c r="AK50"/>
    </row>
    <row r="51" spans="1:37">
      <c r="A51" t="s">
        <v>105</v>
      </c>
      <c r="B51" s="84" t="s">
        <v>33</v>
      </c>
      <c r="C51" s="21"/>
      <c r="D51" s="21"/>
      <c r="E51" s="105"/>
      <c r="F51" s="21"/>
      <c r="G51" s="21"/>
      <c r="H51" s="105"/>
      <c r="I51" s="105"/>
      <c r="J51" s="105"/>
      <c r="M51" s="46"/>
      <c r="N51" s="174">
        <f>N39-F39-$J10</f>
        <v>-99</v>
      </c>
      <c r="O51" s="174"/>
      <c r="P51" s="98">
        <f>P39-H39-$J10</f>
        <v>5</v>
      </c>
      <c r="Q51" s="98"/>
      <c r="R51" s="22"/>
      <c r="S51" s="22"/>
      <c r="T51" s="22"/>
      <c r="U51" s="40"/>
      <c r="V51" s="22"/>
      <c r="W51" s="98"/>
      <c r="X51" s="40"/>
      <c r="Y51" s="22"/>
      <c r="Z51" s="98"/>
      <c r="AA51" s="22"/>
      <c r="AB51" s="22"/>
      <c r="AC51" s="98"/>
      <c r="AD51" s="23"/>
      <c r="AE51" s="23"/>
      <c r="AF51" s="23"/>
      <c r="AG51" s="23"/>
      <c r="AH51" s="49" t="s">
        <v>106</v>
      </c>
      <c r="AJ51"/>
      <c r="AK51"/>
    </row>
    <row r="52" spans="1:37" ht="13" thickBot="1">
      <c r="A52" s="292" t="s">
        <v>107</v>
      </c>
      <c r="B52" s="147"/>
      <c r="C52" s="64"/>
      <c r="D52" s="64"/>
      <c r="E52" s="106"/>
      <c r="F52" s="64"/>
      <c r="G52" s="64"/>
      <c r="H52" s="106"/>
      <c r="I52" s="106"/>
      <c r="J52" s="106"/>
      <c r="K52" s="67"/>
      <c r="L52" s="67"/>
      <c r="M52" s="57"/>
      <c r="N52" s="175"/>
      <c r="O52" s="175"/>
      <c r="P52" s="129"/>
      <c r="Q52" s="129"/>
      <c r="R52" s="65"/>
      <c r="S52" s="65"/>
      <c r="T52" s="129"/>
      <c r="U52" s="65"/>
      <c r="V52" s="65"/>
      <c r="W52" s="129"/>
      <c r="X52" s="175">
        <f>X46-$I31</f>
        <v>-974.66910013008055</v>
      </c>
      <c r="Y52" s="175">
        <f>Y46-$I31</f>
        <v>-974.66910013008055</v>
      </c>
      <c r="Z52" s="129">
        <f>Z46-$I31</f>
        <v>35.330899869919421</v>
      </c>
      <c r="AA52" s="65"/>
      <c r="AB52" s="65"/>
      <c r="AC52" s="129"/>
      <c r="AD52" s="62"/>
      <c r="AE52" s="62"/>
      <c r="AF52" s="62"/>
      <c r="AG52" s="62"/>
      <c r="AH52" s="285"/>
      <c r="AJ52"/>
      <c r="AK52"/>
    </row>
    <row r="54" spans="1:37" ht="13.5" thickBot="1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17"/>
      <c r="AE54" s="17"/>
      <c r="AF54" s="17"/>
      <c r="AG54" s="17"/>
    </row>
    <row r="55" spans="1:37" ht="13.5" thickBot="1">
      <c r="A55" s="8" t="s">
        <v>108</v>
      </c>
      <c r="B55" s="24"/>
      <c r="C55" s="335" t="s">
        <v>109</v>
      </c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185"/>
      <c r="R55" s="185"/>
      <c r="S55" s="185"/>
      <c r="T55" s="185"/>
      <c r="U55" s="185"/>
      <c r="V55" s="185"/>
      <c r="W55" s="185"/>
      <c r="X55" s="185"/>
      <c r="Y55" s="185"/>
      <c r="Z55" s="222"/>
      <c r="AA55" s="335" t="s">
        <v>110</v>
      </c>
      <c r="AB55" s="336"/>
      <c r="AC55" s="340"/>
      <c r="AD55" s="245"/>
      <c r="AE55" s="270"/>
      <c r="AF55" s="246"/>
      <c r="AG55" s="9"/>
      <c r="AH55" s="12" t="s">
        <v>20</v>
      </c>
    </row>
    <row r="56" spans="1:37" ht="13">
      <c r="A56" s="25"/>
      <c r="B56" s="19"/>
      <c r="C56" s="328" t="s">
        <v>12</v>
      </c>
      <c r="D56" s="329"/>
      <c r="E56" s="330"/>
      <c r="F56" s="329" t="s">
        <v>13</v>
      </c>
      <c r="G56" s="329"/>
      <c r="H56" s="329"/>
      <c r="I56" s="75"/>
      <c r="J56" s="177"/>
      <c r="K56" s="328" t="s">
        <v>15</v>
      </c>
      <c r="L56" s="329"/>
      <c r="M56" s="330"/>
      <c r="N56" s="329" t="s">
        <v>16</v>
      </c>
      <c r="O56" s="329"/>
      <c r="P56" s="330"/>
      <c r="Q56" s="75"/>
      <c r="R56" s="271" t="s">
        <v>111</v>
      </c>
      <c r="S56" s="271" t="s">
        <v>112</v>
      </c>
      <c r="T56" s="272" t="s">
        <v>113</v>
      </c>
      <c r="U56" s="329" t="s">
        <v>114</v>
      </c>
      <c r="V56" s="329"/>
      <c r="W56" s="330"/>
      <c r="X56" s="339" t="s">
        <v>115</v>
      </c>
      <c r="Y56" s="329"/>
      <c r="Z56" s="330"/>
      <c r="AA56" s="6"/>
      <c r="AB56" s="6"/>
      <c r="AC56" s="103"/>
      <c r="AF56" s="46"/>
      <c r="AG56" s="46"/>
      <c r="AH56" s="88"/>
    </row>
    <row r="57" spans="1:37" ht="13">
      <c r="A57" s="25"/>
      <c r="B57" s="19"/>
      <c r="C57" s="16" t="s">
        <v>21</v>
      </c>
      <c r="D57" s="16" t="s">
        <v>22</v>
      </c>
      <c r="E57" s="184" t="s">
        <v>23</v>
      </c>
      <c r="F57" s="16" t="s">
        <v>21</v>
      </c>
      <c r="G57" s="16" t="s">
        <v>22</v>
      </c>
      <c r="H57" s="6" t="s">
        <v>23</v>
      </c>
      <c r="I57" s="172"/>
      <c r="J57" s="172"/>
      <c r="K57" s="16" t="s">
        <v>21</v>
      </c>
      <c r="L57" s="16" t="s">
        <v>22</v>
      </c>
      <c r="M57" s="184" t="s">
        <v>23</v>
      </c>
      <c r="N57" s="16" t="s">
        <v>21</v>
      </c>
      <c r="O57" s="16" t="s">
        <v>22</v>
      </c>
      <c r="P57" s="184" t="s">
        <v>23</v>
      </c>
      <c r="Q57" s="172"/>
      <c r="R57" s="6" t="s">
        <v>21</v>
      </c>
      <c r="S57" s="6" t="s">
        <v>22</v>
      </c>
      <c r="T57" s="184" t="s">
        <v>23</v>
      </c>
      <c r="U57" s="6" t="s">
        <v>21</v>
      </c>
      <c r="V57" s="6" t="s">
        <v>22</v>
      </c>
      <c r="W57" s="184" t="s">
        <v>23</v>
      </c>
      <c r="X57" s="6" t="s">
        <v>21</v>
      </c>
      <c r="Y57" s="6" t="s">
        <v>22</v>
      </c>
      <c r="Z57" s="184" t="s">
        <v>23</v>
      </c>
      <c r="AA57" s="16" t="s">
        <v>21</v>
      </c>
      <c r="AB57" s="16" t="s">
        <v>22</v>
      </c>
      <c r="AC57" s="184" t="s">
        <v>23</v>
      </c>
      <c r="AF57" s="46"/>
      <c r="AG57" s="46"/>
      <c r="AH57" s="88"/>
    </row>
    <row r="58" spans="1:37">
      <c r="A58" s="18" t="s">
        <v>117</v>
      </c>
      <c r="B58" s="86" t="s">
        <v>118</v>
      </c>
      <c r="C58" s="176">
        <v>1.5</v>
      </c>
      <c r="D58" s="176">
        <v>1.5</v>
      </c>
      <c r="E58" s="59">
        <f>$C58</f>
        <v>1.5</v>
      </c>
      <c r="F58" s="58"/>
      <c r="G58" s="58"/>
      <c r="H58" s="58"/>
      <c r="I58" s="178"/>
      <c r="J58" s="178"/>
      <c r="K58" s="176">
        <v>1.5</v>
      </c>
      <c r="L58" s="176">
        <v>1.5</v>
      </c>
      <c r="M58" s="59">
        <f>$K58</f>
        <v>1.5</v>
      </c>
      <c r="P58" s="46"/>
      <c r="Q58" s="44"/>
      <c r="R58" s="196">
        <v>5.65</v>
      </c>
      <c r="S58" s="196">
        <v>5.65</v>
      </c>
      <c r="T58" s="197">
        <f>R58</f>
        <v>5.65</v>
      </c>
      <c r="W58" s="46"/>
      <c r="Z58" s="46"/>
      <c r="AA58" s="17"/>
      <c r="AB58" s="17"/>
      <c r="AC58" s="97"/>
      <c r="AF58" s="46"/>
      <c r="AG58" s="46"/>
      <c r="AH58" s="44"/>
    </row>
    <row r="59" spans="1:37">
      <c r="A59" s="18" t="s">
        <v>119</v>
      </c>
      <c r="B59" s="86" t="s">
        <v>118</v>
      </c>
      <c r="C59" s="58"/>
      <c r="D59" s="58"/>
      <c r="E59" s="59"/>
      <c r="F59" s="176">
        <v>0.3</v>
      </c>
      <c r="G59" s="176">
        <v>0.3</v>
      </c>
      <c r="H59" s="58">
        <f>$F59</f>
        <v>0.3</v>
      </c>
      <c r="I59" s="178"/>
      <c r="J59" s="59"/>
      <c r="K59" s="58"/>
      <c r="L59" s="58"/>
      <c r="M59" s="59"/>
      <c r="N59" s="176">
        <v>0.3</v>
      </c>
      <c r="O59" s="176">
        <v>0.3</v>
      </c>
      <c r="P59" s="59">
        <f>$N59</f>
        <v>0.3</v>
      </c>
      <c r="Q59" s="178"/>
      <c r="R59" s="58"/>
      <c r="S59" s="58"/>
      <c r="T59" s="59"/>
      <c r="U59" s="196">
        <v>0.3</v>
      </c>
      <c r="V59" s="196">
        <v>0.3</v>
      </c>
      <c r="W59" s="198">
        <f>U59</f>
        <v>0.3</v>
      </c>
      <c r="X59" s="196">
        <v>0.3</v>
      </c>
      <c r="Y59" s="196">
        <v>0.3</v>
      </c>
      <c r="Z59" s="198">
        <f>X59</f>
        <v>0.3</v>
      </c>
      <c r="AA59" s="58"/>
      <c r="AB59" s="58"/>
      <c r="AC59" s="98"/>
      <c r="AD59" s="58"/>
      <c r="AE59" s="58"/>
      <c r="AF59" s="59"/>
      <c r="AG59" s="59"/>
      <c r="AH59" s="44"/>
      <c r="AI59" s="18"/>
    </row>
    <row r="60" spans="1:37">
      <c r="A60" s="18" t="s">
        <v>120</v>
      </c>
      <c r="B60" s="86" t="s">
        <v>118</v>
      </c>
      <c r="C60" s="280"/>
      <c r="D60" s="58"/>
      <c r="E60" s="59"/>
      <c r="F60" s="58"/>
      <c r="G60" s="58"/>
      <c r="H60" s="59"/>
      <c r="I60" s="178"/>
      <c r="J60" s="178"/>
      <c r="K60" s="58"/>
      <c r="L60" s="58"/>
      <c r="M60" s="59"/>
      <c r="N60" s="58"/>
      <c r="O60" s="58"/>
      <c r="P60" s="59"/>
      <c r="Q60" s="178"/>
      <c r="R60" s="58"/>
      <c r="S60" s="58"/>
      <c r="T60" s="59"/>
      <c r="U60" s="58"/>
      <c r="V60" s="58"/>
      <c r="W60" s="59"/>
      <c r="X60" s="58"/>
      <c r="Y60" s="58"/>
      <c r="Z60" s="59"/>
      <c r="AA60" s="176">
        <v>4.5</v>
      </c>
      <c r="AB60" s="176">
        <v>4.5</v>
      </c>
      <c r="AC60" s="59">
        <f>$AA60</f>
        <v>4.5</v>
      </c>
      <c r="AD60" s="58"/>
      <c r="AE60" s="58"/>
      <c r="AF60" s="59"/>
      <c r="AG60" s="59"/>
      <c r="AH60" s="165" t="s">
        <v>121</v>
      </c>
    </row>
    <row r="61" spans="1:37" hidden="1">
      <c r="A61" s="7" t="s">
        <v>122</v>
      </c>
      <c r="B61" s="86"/>
      <c r="C61" s="58"/>
      <c r="D61" s="58"/>
      <c r="E61" s="59"/>
      <c r="F61" s="58"/>
      <c r="G61" s="58"/>
      <c r="H61" s="59"/>
      <c r="I61" s="178"/>
      <c r="J61" s="178"/>
      <c r="K61" s="58"/>
      <c r="L61" s="58"/>
      <c r="M61" s="59"/>
      <c r="N61" s="58"/>
      <c r="O61" s="58"/>
      <c r="P61" s="59"/>
      <c r="Q61" s="178"/>
      <c r="R61" s="230">
        <v>5.65</v>
      </c>
      <c r="S61" s="230">
        <v>5.65</v>
      </c>
      <c r="T61" s="232">
        <f>R61</f>
        <v>5.65</v>
      </c>
      <c r="U61" s="58"/>
      <c r="V61" s="58"/>
      <c r="W61" s="59"/>
      <c r="X61" s="58"/>
      <c r="Y61" s="58"/>
      <c r="Z61" s="59"/>
      <c r="AA61" s="176"/>
      <c r="AB61" s="176"/>
      <c r="AC61" s="59"/>
      <c r="AD61" s="58"/>
      <c r="AE61" s="58"/>
      <c r="AF61" s="59"/>
      <c r="AG61" s="178"/>
      <c r="AH61" s="227"/>
    </row>
    <row r="62" spans="1:37" hidden="1">
      <c r="A62" s="18" t="s">
        <v>123</v>
      </c>
      <c r="B62" s="86"/>
      <c r="C62" s="58"/>
      <c r="D62" s="58"/>
      <c r="E62" s="59"/>
      <c r="F62" s="58"/>
      <c r="G62" s="58"/>
      <c r="H62" s="58"/>
      <c r="I62" s="178"/>
      <c r="J62" s="178"/>
      <c r="K62" s="58"/>
      <c r="L62" s="58"/>
      <c r="M62" s="59"/>
      <c r="N62" s="58"/>
      <c r="O62" s="58"/>
      <c r="P62" s="59"/>
      <c r="Q62" s="59"/>
      <c r="R62" s="58"/>
      <c r="S62" s="58"/>
      <c r="T62" s="59"/>
      <c r="U62" s="230">
        <v>0.3</v>
      </c>
      <c r="V62" s="230">
        <v>0.3</v>
      </c>
      <c r="W62" s="231">
        <f>U62</f>
        <v>0.3</v>
      </c>
      <c r="X62" s="230">
        <v>0.3</v>
      </c>
      <c r="Y62" s="230">
        <v>0.3</v>
      </c>
      <c r="Z62" s="231">
        <f>X62</f>
        <v>0.3</v>
      </c>
      <c r="AA62" s="176"/>
      <c r="AB62" s="176"/>
      <c r="AC62" s="59"/>
      <c r="AD62" s="58"/>
      <c r="AE62" s="58"/>
      <c r="AF62" s="59"/>
      <c r="AG62" s="178"/>
      <c r="AH62" s="227"/>
    </row>
    <row r="63" spans="1:37">
      <c r="A63" s="61" t="s">
        <v>124</v>
      </c>
      <c r="B63" s="86"/>
      <c r="C63" s="58"/>
      <c r="D63" s="58"/>
      <c r="E63" s="59"/>
      <c r="F63" s="58"/>
      <c r="G63" s="58"/>
      <c r="H63" s="58"/>
      <c r="I63" s="178"/>
      <c r="J63" s="178"/>
      <c r="K63" s="58"/>
      <c r="L63" s="58"/>
      <c r="M63" s="59"/>
      <c r="N63" s="58"/>
      <c r="O63" s="58"/>
      <c r="P63" s="59"/>
      <c r="Q63" s="59"/>
      <c r="R63" s="58"/>
      <c r="S63" s="58"/>
      <c r="T63" s="59"/>
      <c r="U63" s="58"/>
      <c r="V63" s="58"/>
      <c r="W63" s="59"/>
      <c r="X63" s="58"/>
      <c r="Y63" s="58"/>
      <c r="Z63" s="59"/>
      <c r="AA63" s="196">
        <v>6</v>
      </c>
      <c r="AB63" s="196">
        <v>6</v>
      </c>
      <c r="AC63" s="198">
        <f>AA63</f>
        <v>6</v>
      </c>
      <c r="AD63" s="58"/>
      <c r="AE63" s="58"/>
      <c r="AF63" s="59"/>
      <c r="AG63" s="178"/>
      <c r="AH63" s="227"/>
    </row>
    <row r="64" spans="1:37">
      <c r="A64" s="194" t="s">
        <v>125</v>
      </c>
      <c r="B64" s="86"/>
      <c r="C64" s="58"/>
      <c r="D64" s="58"/>
      <c r="E64" s="59"/>
      <c r="F64" s="58"/>
      <c r="G64" s="58"/>
      <c r="H64" s="58"/>
      <c r="I64" s="178"/>
      <c r="J64" s="178"/>
      <c r="K64" s="58"/>
      <c r="L64" s="58"/>
      <c r="M64" s="59"/>
      <c r="N64" s="58"/>
      <c r="O64" s="58"/>
      <c r="P64" s="59"/>
      <c r="Q64" s="59"/>
      <c r="R64" s="58"/>
      <c r="S64" s="58"/>
      <c r="T64" s="59"/>
      <c r="U64" s="58"/>
      <c r="V64" s="58"/>
      <c r="W64" s="59"/>
      <c r="X64" s="58"/>
      <c r="Y64" s="58"/>
      <c r="Z64" s="59"/>
      <c r="AA64" s="58"/>
      <c r="AB64" s="58"/>
      <c r="AC64" s="59"/>
      <c r="AD64" s="58"/>
      <c r="AE64" s="58"/>
      <c r="AF64" s="59"/>
      <c r="AG64" s="178"/>
      <c r="AH64" s="227"/>
    </row>
    <row r="65" spans="1:34" ht="13" thickBot="1">
      <c r="A65" s="293" t="s">
        <v>127</v>
      </c>
      <c r="B65" s="87"/>
      <c r="C65" s="119"/>
      <c r="D65" s="119"/>
      <c r="E65" s="63"/>
      <c r="F65" s="119"/>
      <c r="G65" s="119"/>
      <c r="H65" s="119"/>
      <c r="I65" s="179"/>
      <c r="J65" s="179"/>
      <c r="K65" s="119"/>
      <c r="L65" s="119"/>
      <c r="M65" s="63"/>
      <c r="N65" s="119"/>
      <c r="O65" s="119"/>
      <c r="P65" s="63"/>
      <c r="Q65" s="63"/>
      <c r="R65" s="119"/>
      <c r="S65" s="119"/>
      <c r="T65" s="63"/>
      <c r="U65" s="119"/>
      <c r="V65" s="119"/>
      <c r="W65" s="63"/>
      <c r="X65" s="119"/>
      <c r="Y65" s="119"/>
      <c r="Z65" s="63"/>
      <c r="AA65" s="119"/>
      <c r="AB65" s="119"/>
      <c r="AC65" s="63"/>
      <c r="AD65" s="286">
        <f>-$Q48</f>
        <v>6.3999999999999986</v>
      </c>
      <c r="AE65" s="287"/>
      <c r="AF65" s="63"/>
      <c r="AG65" s="179"/>
      <c r="AH65" s="288"/>
    </row>
    <row r="66" spans="1:34">
      <c r="B66" s="226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228"/>
      <c r="R66" s="58"/>
      <c r="S66" s="58"/>
      <c r="T66" s="59"/>
      <c r="U66" s="58"/>
      <c r="V66" s="58"/>
      <c r="W66" s="228"/>
      <c r="X66" s="58"/>
      <c r="Y66" s="58"/>
      <c r="Z66" s="228"/>
      <c r="AA66" s="238"/>
      <c r="AB66" s="238"/>
      <c r="AC66" s="58"/>
      <c r="AF66" s="58"/>
      <c r="AG66" s="58"/>
      <c r="AH66" s="227"/>
    </row>
    <row r="67" spans="1:34" ht="13">
      <c r="A67" s="229"/>
      <c r="B67" s="226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228"/>
      <c r="AA67" s="238"/>
      <c r="AB67" s="238"/>
      <c r="AC67" s="58"/>
      <c r="AD67" s="58"/>
      <c r="AE67" s="58"/>
      <c r="AF67" s="58"/>
      <c r="AG67" s="58"/>
      <c r="AH67" s="227"/>
    </row>
    <row r="68" spans="1:34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228"/>
      <c r="AA68" s="58"/>
      <c r="AB68" s="58"/>
      <c r="AC68" s="58"/>
      <c r="AD68" s="58"/>
      <c r="AE68" s="58"/>
      <c r="AF68" s="58"/>
      <c r="AG68" s="58"/>
    </row>
    <row r="69" spans="1:34" ht="13.5" thickBot="1">
      <c r="A69" s="52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</row>
    <row r="70" spans="1:34" ht="13.5" thickBot="1">
      <c r="A70" s="8" t="s">
        <v>129</v>
      </c>
      <c r="B70" s="10"/>
      <c r="C70" s="335" t="s">
        <v>109</v>
      </c>
      <c r="D70" s="336"/>
      <c r="E70" s="336"/>
      <c r="F70" s="336"/>
      <c r="G70" s="336"/>
      <c r="H70" s="336"/>
      <c r="I70" s="336"/>
      <c r="J70" s="336"/>
      <c r="K70" s="336"/>
      <c r="L70" s="336"/>
      <c r="M70" s="336"/>
      <c r="N70" s="336"/>
      <c r="O70" s="336"/>
      <c r="P70" s="336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335" t="s">
        <v>130</v>
      </c>
      <c r="AB70" s="336"/>
      <c r="AC70" s="336"/>
      <c r="AD70" s="337" t="s">
        <v>131</v>
      </c>
      <c r="AE70" s="329"/>
      <c r="AF70" s="330"/>
      <c r="AG70" s="51"/>
      <c r="AH70" s="134" t="s">
        <v>20</v>
      </c>
    </row>
    <row r="71" spans="1:34" ht="13">
      <c r="A71" s="25"/>
      <c r="B71" s="17"/>
      <c r="C71" s="328" t="s">
        <v>12</v>
      </c>
      <c r="D71" s="329"/>
      <c r="E71" s="329"/>
      <c r="F71" s="328" t="s">
        <v>13</v>
      </c>
      <c r="G71" s="329"/>
      <c r="H71" s="330"/>
      <c r="I71" s="51"/>
      <c r="J71" s="82"/>
      <c r="K71" s="328" t="s">
        <v>15</v>
      </c>
      <c r="L71" s="329"/>
      <c r="M71" s="329"/>
      <c r="N71" s="328" t="s">
        <v>16</v>
      </c>
      <c r="O71" s="329"/>
      <c r="P71" s="330"/>
      <c r="Q71" s="75"/>
      <c r="R71" s="271" t="s">
        <v>132</v>
      </c>
      <c r="S71" s="271" t="s">
        <v>112</v>
      </c>
      <c r="T71" s="272" t="s">
        <v>113</v>
      </c>
      <c r="U71" s="328" t="s">
        <v>114</v>
      </c>
      <c r="V71" s="329"/>
      <c r="W71" s="330"/>
      <c r="X71" s="328" t="s">
        <v>115</v>
      </c>
      <c r="Y71" s="329"/>
      <c r="Z71" s="330"/>
      <c r="AA71" s="181"/>
      <c r="AB71" s="6"/>
      <c r="AC71" s="6"/>
      <c r="AD71" s="15"/>
      <c r="AE71" s="29"/>
      <c r="AF71" s="51"/>
      <c r="AG71" s="51"/>
      <c r="AH71" s="14"/>
    </row>
    <row r="72" spans="1:34" ht="13">
      <c r="A72" s="25"/>
      <c r="B72" s="17"/>
      <c r="C72" s="15" t="s">
        <v>21</v>
      </c>
      <c r="D72" s="16" t="s">
        <v>22</v>
      </c>
      <c r="E72" s="6" t="s">
        <v>23</v>
      </c>
      <c r="F72" s="15" t="s">
        <v>21</v>
      </c>
      <c r="G72" s="16" t="s">
        <v>22</v>
      </c>
      <c r="H72" s="184" t="s">
        <v>23</v>
      </c>
      <c r="I72" s="172"/>
      <c r="J72" s="6"/>
      <c r="K72" s="15" t="s">
        <v>21</v>
      </c>
      <c r="L72" s="16" t="s">
        <v>22</v>
      </c>
      <c r="M72" s="6" t="s">
        <v>23</v>
      </c>
      <c r="N72" s="15" t="s">
        <v>21</v>
      </c>
      <c r="O72" s="16" t="s">
        <v>22</v>
      </c>
      <c r="P72" s="184" t="s">
        <v>23</v>
      </c>
      <c r="Q72" s="172"/>
      <c r="R72" s="6" t="s">
        <v>21</v>
      </c>
      <c r="S72" s="6" t="s">
        <v>22</v>
      </c>
      <c r="T72" s="184" t="s">
        <v>23</v>
      </c>
      <c r="U72" s="6" t="s">
        <v>21</v>
      </c>
      <c r="V72" s="6" t="s">
        <v>22</v>
      </c>
      <c r="W72" s="184" t="s">
        <v>23</v>
      </c>
      <c r="X72" s="6" t="s">
        <v>21</v>
      </c>
      <c r="Y72" s="6" t="s">
        <v>22</v>
      </c>
      <c r="Z72" s="6" t="s">
        <v>23</v>
      </c>
      <c r="AA72" s="15" t="s">
        <v>21</v>
      </c>
      <c r="AB72" s="16" t="s">
        <v>22</v>
      </c>
      <c r="AC72" s="6" t="s">
        <v>23</v>
      </c>
      <c r="AD72" s="15" t="s">
        <v>21</v>
      </c>
      <c r="AE72" s="16" t="s">
        <v>22</v>
      </c>
      <c r="AF72" s="184" t="s">
        <v>23</v>
      </c>
      <c r="AG72" s="14"/>
      <c r="AH72" s="14"/>
    </row>
    <row r="73" spans="1:34" ht="12.75" customHeight="1">
      <c r="A73" s="53"/>
      <c r="B73" s="23"/>
      <c r="C73" s="60"/>
      <c r="D73" s="23"/>
      <c r="E73" s="23"/>
      <c r="F73" s="60"/>
      <c r="G73" s="23"/>
      <c r="H73" s="83"/>
      <c r="I73" s="83"/>
      <c r="J73" s="83"/>
      <c r="K73" s="23"/>
      <c r="L73" s="23"/>
      <c r="M73" s="23"/>
      <c r="N73" s="60"/>
      <c r="O73" s="23"/>
      <c r="P73" s="83"/>
      <c r="Q73" s="209"/>
      <c r="R73" s="23"/>
      <c r="S73" s="23"/>
      <c r="T73" s="83"/>
      <c r="U73" s="23"/>
      <c r="V73" s="23"/>
      <c r="W73" s="83"/>
      <c r="X73" s="23"/>
      <c r="Y73" s="23"/>
      <c r="Z73" s="23"/>
      <c r="AA73" s="60"/>
      <c r="AB73" s="23"/>
      <c r="AC73" s="23"/>
      <c r="AD73" s="120"/>
      <c r="AE73" s="37"/>
      <c r="AF73" s="89"/>
      <c r="AG73" s="89"/>
      <c r="AH73" s="46"/>
    </row>
    <row r="74" spans="1:34">
      <c r="A74" s="30" t="s">
        <v>133</v>
      </c>
      <c r="B74" s="31" t="s">
        <v>134</v>
      </c>
      <c r="C74" s="32">
        <v>0</v>
      </c>
      <c r="D74" s="149">
        <v>0</v>
      </c>
      <c r="E74" s="149">
        <v>0</v>
      </c>
      <c r="F74" s="32">
        <v>1</v>
      </c>
      <c r="G74" s="149">
        <v>1</v>
      </c>
      <c r="H74" s="90">
        <v>1</v>
      </c>
      <c r="I74" s="149"/>
      <c r="J74" s="148"/>
      <c r="K74" s="149"/>
      <c r="L74" s="149"/>
      <c r="M74" s="149"/>
      <c r="N74" s="32"/>
      <c r="O74" s="149"/>
      <c r="P74" s="90"/>
      <c r="Q74" s="148"/>
      <c r="R74" s="149"/>
      <c r="S74" s="149"/>
      <c r="T74" s="90"/>
      <c r="U74" s="149"/>
      <c r="V74" s="149"/>
      <c r="W74" s="90"/>
      <c r="X74" s="149"/>
      <c r="Y74" s="149"/>
      <c r="Z74" s="149"/>
      <c r="AA74" s="32"/>
      <c r="AB74" s="149"/>
      <c r="AC74" s="149"/>
      <c r="AD74" s="41"/>
      <c r="AE74" s="164"/>
      <c r="AF74" s="128"/>
      <c r="AG74" s="90"/>
      <c r="AH74" s="46" t="s">
        <v>135</v>
      </c>
    </row>
    <row r="75" spans="1:34" ht="13">
      <c r="A75" s="33" t="s">
        <v>136</v>
      </c>
      <c r="B75" s="31" t="s">
        <v>33</v>
      </c>
      <c r="C75" s="32">
        <f>C$58*C74</f>
        <v>0</v>
      </c>
      <c r="D75" s="149">
        <f>D$58*D74</f>
        <v>0</v>
      </c>
      <c r="E75" s="149">
        <f>E$58*E74</f>
        <v>0</v>
      </c>
      <c r="F75" s="32">
        <f>F$59*F74</f>
        <v>0.3</v>
      </c>
      <c r="G75" s="149">
        <f>G$59*G74</f>
        <v>0.3</v>
      </c>
      <c r="H75" s="90">
        <f>H$59*H74</f>
        <v>0.3</v>
      </c>
      <c r="I75" s="149"/>
      <c r="J75" s="148"/>
      <c r="K75" s="149"/>
      <c r="L75" s="149"/>
      <c r="M75" s="149"/>
      <c r="N75" s="32"/>
      <c r="O75" s="149"/>
      <c r="P75" s="90"/>
      <c r="Q75" s="148"/>
      <c r="R75" s="149"/>
      <c r="S75" s="149"/>
      <c r="T75" s="90"/>
      <c r="U75" s="149"/>
      <c r="V75" s="149"/>
      <c r="W75" s="90"/>
      <c r="X75" s="149"/>
      <c r="Y75" s="149"/>
      <c r="Z75" s="149"/>
      <c r="AA75" s="32"/>
      <c r="AB75" s="149"/>
      <c r="AC75" s="149"/>
      <c r="AD75" s="135">
        <f>SQRT(SUMSQ(C75,F75))</f>
        <v>0.3</v>
      </c>
      <c r="AE75" s="180">
        <f>SQRT(SUMSQ(D75,G75))</f>
        <v>0.3</v>
      </c>
      <c r="AF75" s="136">
        <f>SQRT(SUMSQ(E75,H75))</f>
        <v>0.3</v>
      </c>
      <c r="AG75" s="91"/>
      <c r="AH75" s="46" t="s">
        <v>137</v>
      </c>
    </row>
    <row r="76" spans="1:34" ht="13">
      <c r="A76" s="34"/>
      <c r="B76" s="23"/>
      <c r="C76" s="35"/>
      <c r="D76" s="36"/>
      <c r="E76" s="36"/>
      <c r="F76" s="35"/>
      <c r="G76" s="36"/>
      <c r="H76" s="118"/>
      <c r="I76" s="36"/>
      <c r="J76" s="150"/>
      <c r="K76" s="36"/>
      <c r="L76" s="36"/>
      <c r="M76" s="36"/>
      <c r="N76" s="35"/>
      <c r="O76" s="36"/>
      <c r="P76" s="118"/>
      <c r="Q76" s="150"/>
      <c r="R76" s="36"/>
      <c r="S76" s="36"/>
      <c r="T76" s="118"/>
      <c r="U76" s="36"/>
      <c r="V76" s="36"/>
      <c r="W76" s="118"/>
      <c r="X76" s="36"/>
      <c r="Y76" s="36"/>
      <c r="Z76" s="36"/>
      <c r="AA76" s="35"/>
      <c r="AB76" s="36"/>
      <c r="AC76" s="36"/>
      <c r="AD76" s="123"/>
      <c r="AE76" s="28"/>
      <c r="AF76" s="124"/>
      <c r="AG76" s="89"/>
      <c r="AH76" s="46"/>
    </row>
    <row r="77" spans="1:34" ht="13">
      <c r="A77" s="34"/>
      <c r="B77" s="23"/>
      <c r="C77" s="35"/>
      <c r="D77" s="36"/>
      <c r="E77" s="36"/>
      <c r="F77" s="35"/>
      <c r="G77" s="36"/>
      <c r="H77" s="118"/>
      <c r="I77" s="36"/>
      <c r="J77" s="150"/>
      <c r="K77" s="36"/>
      <c r="L77" s="36"/>
      <c r="M77" s="36"/>
      <c r="N77" s="35"/>
      <c r="O77" s="36"/>
      <c r="P77" s="118"/>
      <c r="Q77" s="150"/>
      <c r="R77" s="36"/>
      <c r="S77" s="36"/>
      <c r="T77" s="118"/>
      <c r="U77" s="36"/>
      <c r="V77" s="36"/>
      <c r="W77" s="118"/>
      <c r="X77" s="36"/>
      <c r="Y77" s="36"/>
      <c r="Z77" s="36"/>
      <c r="AA77" s="35"/>
      <c r="AB77" s="36"/>
      <c r="AC77" s="36"/>
      <c r="AD77" s="123"/>
      <c r="AE77" s="28"/>
      <c r="AF77" s="124"/>
      <c r="AG77" s="89"/>
      <c r="AH77" s="46"/>
    </row>
    <row r="78" spans="1:34">
      <c r="A78" s="30" t="s">
        <v>138</v>
      </c>
      <c r="B78" s="31" t="s">
        <v>134</v>
      </c>
      <c r="C78" s="32">
        <v>1</v>
      </c>
      <c r="D78" s="149">
        <v>1</v>
      </c>
      <c r="E78" s="149">
        <v>1</v>
      </c>
      <c r="F78" s="32">
        <v>1</v>
      </c>
      <c r="G78" s="149">
        <v>1</v>
      </c>
      <c r="H78" s="90">
        <v>1</v>
      </c>
      <c r="I78" s="149"/>
      <c r="J78" s="148"/>
      <c r="K78" s="149"/>
      <c r="L78" s="149"/>
      <c r="M78" s="149"/>
      <c r="N78" s="32"/>
      <c r="O78" s="149"/>
      <c r="P78" s="90"/>
      <c r="Q78" s="148"/>
      <c r="R78" s="149"/>
      <c r="S78" s="149"/>
      <c r="T78" s="90"/>
      <c r="U78" s="149"/>
      <c r="V78" s="149"/>
      <c r="W78" s="90"/>
      <c r="X78" s="149"/>
      <c r="Y78" s="149"/>
      <c r="Z78" s="149"/>
      <c r="AA78" s="32"/>
      <c r="AB78" s="149"/>
      <c r="AC78" s="149"/>
      <c r="AD78" s="41"/>
      <c r="AE78" s="164"/>
      <c r="AF78" s="128"/>
      <c r="AG78" s="90"/>
      <c r="AH78" s="46" t="s">
        <v>135</v>
      </c>
    </row>
    <row r="79" spans="1:34" ht="13">
      <c r="A79" s="33" t="s">
        <v>139</v>
      </c>
      <c r="B79" s="31" t="s">
        <v>33</v>
      </c>
      <c r="C79" s="32">
        <f>C$58*C78</f>
        <v>1.5</v>
      </c>
      <c r="D79" s="149">
        <f>D$58*D78</f>
        <v>1.5</v>
      </c>
      <c r="E79" s="149">
        <f>E$58*E78</f>
        <v>1.5</v>
      </c>
      <c r="F79" s="32">
        <f>F$59*F78</f>
        <v>0.3</v>
      </c>
      <c r="G79" s="149">
        <f>G$59*G78</f>
        <v>0.3</v>
      </c>
      <c r="H79" s="90">
        <f>H$59*H78</f>
        <v>0.3</v>
      </c>
      <c r="I79" s="149"/>
      <c r="J79" s="148"/>
      <c r="K79" s="149"/>
      <c r="L79" s="149"/>
      <c r="M79" s="149"/>
      <c r="N79" s="32"/>
      <c r="O79" s="149"/>
      <c r="P79" s="90"/>
      <c r="Q79" s="148"/>
      <c r="R79" s="149"/>
      <c r="S79" s="149"/>
      <c r="T79" s="90"/>
      <c r="U79" s="149"/>
      <c r="V79" s="149"/>
      <c r="W79" s="90"/>
      <c r="X79" s="149"/>
      <c r="Y79" s="149"/>
      <c r="Z79" s="149"/>
      <c r="AA79" s="32"/>
      <c r="AB79" s="149"/>
      <c r="AC79" s="149"/>
      <c r="AD79" s="135">
        <f>SQRT(SUMSQ(C79,F79))</f>
        <v>1.5297058540778354</v>
      </c>
      <c r="AE79" s="180">
        <f>SQRT(SUMSQ(D79,G79))</f>
        <v>1.5297058540778354</v>
      </c>
      <c r="AF79" s="136">
        <f>SQRT(SUMSQ(E79,H79))</f>
        <v>1.5297058540778354</v>
      </c>
      <c r="AG79" s="91"/>
      <c r="AH79" s="46" t="s">
        <v>140</v>
      </c>
    </row>
    <row r="80" spans="1:34" ht="13">
      <c r="A80" s="34"/>
      <c r="B80" s="23"/>
      <c r="C80" s="35"/>
      <c r="D80" s="36"/>
      <c r="E80" s="36"/>
      <c r="F80" s="35"/>
      <c r="G80" s="36"/>
      <c r="H80" s="118"/>
      <c r="I80" s="36"/>
      <c r="J80" s="150"/>
      <c r="K80" s="36"/>
      <c r="L80" s="36"/>
      <c r="M80" s="36"/>
      <c r="N80" s="35"/>
      <c r="O80" s="36"/>
      <c r="P80" s="118"/>
      <c r="Q80" s="150"/>
      <c r="R80" s="36"/>
      <c r="S80" s="36"/>
      <c r="T80" s="118"/>
      <c r="U80" s="36"/>
      <c r="V80" s="36"/>
      <c r="W80" s="118"/>
      <c r="X80" s="36"/>
      <c r="Y80" s="36"/>
      <c r="Z80" s="36"/>
      <c r="AA80" s="35"/>
      <c r="AB80" s="36"/>
      <c r="AC80" s="36"/>
      <c r="AD80" s="123"/>
      <c r="AE80" s="28"/>
      <c r="AF80" s="124"/>
      <c r="AG80" s="89"/>
      <c r="AH80" s="46"/>
    </row>
    <row r="81" spans="1:34" ht="13">
      <c r="A81" s="34"/>
      <c r="B81" s="23"/>
      <c r="C81" s="35"/>
      <c r="D81" s="36"/>
      <c r="E81" s="36"/>
      <c r="F81" s="35"/>
      <c r="G81" s="36"/>
      <c r="H81" s="118"/>
      <c r="I81" s="36"/>
      <c r="J81" s="150"/>
      <c r="K81" s="36"/>
      <c r="L81" s="36"/>
      <c r="M81" s="274"/>
      <c r="N81" s="35"/>
      <c r="O81" s="36"/>
      <c r="P81" s="118"/>
      <c r="Q81" s="150"/>
      <c r="R81" s="36"/>
      <c r="S81" s="36"/>
      <c r="T81" s="118"/>
      <c r="U81" s="36"/>
      <c r="V81" s="36"/>
      <c r="W81" s="118"/>
      <c r="X81" s="36"/>
      <c r="Y81" s="36"/>
      <c r="Z81" s="36"/>
      <c r="AA81" s="35"/>
      <c r="AB81" s="36"/>
      <c r="AC81" s="36"/>
      <c r="AD81" s="123"/>
      <c r="AE81" s="28"/>
      <c r="AF81" s="124"/>
      <c r="AG81" s="89"/>
      <c r="AH81" s="46"/>
    </row>
    <row r="82" spans="1:34">
      <c r="A82" s="30" t="s">
        <v>141</v>
      </c>
      <c r="B82" s="31" t="s">
        <v>134</v>
      </c>
      <c r="C82" s="32">
        <v>1</v>
      </c>
      <c r="D82" s="149">
        <v>1</v>
      </c>
      <c r="E82" s="149">
        <v>1</v>
      </c>
      <c r="F82" s="32">
        <f>F37/(C37+F37)</f>
        <v>0.7152527510491985</v>
      </c>
      <c r="G82" s="149">
        <f>G37/(D37+G37)</f>
        <v>0.7152527510491985</v>
      </c>
      <c r="H82" s="90">
        <f>H37/(E37+H37)</f>
        <v>0.7152527510491985</v>
      </c>
      <c r="I82" s="149"/>
      <c r="J82" s="148"/>
      <c r="K82" s="149"/>
      <c r="L82" s="149"/>
      <c r="M82" s="149"/>
      <c r="N82" s="32"/>
      <c r="O82" s="149"/>
      <c r="P82" s="90"/>
      <c r="Q82" s="148"/>
      <c r="R82" s="149"/>
      <c r="S82" s="149"/>
      <c r="T82" s="90"/>
      <c r="U82" s="149"/>
      <c r="V82" s="149"/>
      <c r="W82" s="90"/>
      <c r="X82" s="149"/>
      <c r="Y82" s="149"/>
      <c r="Z82" s="149"/>
      <c r="AA82" s="32"/>
      <c r="AB82" s="149"/>
      <c r="AC82" s="149"/>
      <c r="AD82" s="41"/>
      <c r="AE82" s="164"/>
      <c r="AF82" s="128"/>
      <c r="AG82" s="90"/>
      <c r="AH82" s="133" t="s">
        <v>142</v>
      </c>
    </row>
    <row r="83" spans="1:34" ht="13">
      <c r="A83" s="33" t="s">
        <v>143</v>
      </c>
      <c r="B83" s="31" t="s">
        <v>33</v>
      </c>
      <c r="C83" s="32">
        <f>C$58*C82</f>
        <v>1.5</v>
      </c>
      <c r="D83" s="149">
        <f>D$58*D82</f>
        <v>1.5</v>
      </c>
      <c r="E83" s="149">
        <f>E$58*E82</f>
        <v>1.5</v>
      </c>
      <c r="F83" s="32">
        <f>F$59*F82</f>
        <v>0.21457582531475955</v>
      </c>
      <c r="G83" s="149">
        <f>G$59*G82</f>
        <v>0.21457582531475955</v>
      </c>
      <c r="H83" s="90">
        <f>H$59*H82</f>
        <v>0.21457582531475955</v>
      </c>
      <c r="I83" s="149"/>
      <c r="J83" s="148"/>
      <c r="K83" s="149"/>
      <c r="L83" s="149"/>
      <c r="M83" s="149"/>
      <c r="N83" s="32"/>
      <c r="O83" s="149"/>
      <c r="P83" s="90"/>
      <c r="Q83" s="148"/>
      <c r="R83" s="149"/>
      <c r="S83" s="149"/>
      <c r="T83" s="90"/>
      <c r="U83" s="149"/>
      <c r="V83" s="149"/>
      <c r="W83" s="90"/>
      <c r="X83" s="149"/>
      <c r="Y83" s="149"/>
      <c r="Z83" s="149"/>
      <c r="AA83" s="32"/>
      <c r="AB83" s="149"/>
      <c r="AC83" s="149"/>
      <c r="AD83" s="135">
        <f>SQRT(SUMSQ(C83,F83))</f>
        <v>1.5152698719401472</v>
      </c>
      <c r="AE83" s="180">
        <f>SQRT(SUMSQ(D83,G83))</f>
        <v>1.5152698719401472</v>
      </c>
      <c r="AF83" s="136">
        <f>SQRT(SUMSQ(E83,H83))</f>
        <v>1.5152698719401472</v>
      </c>
      <c r="AG83" s="91"/>
      <c r="AH83" s="46" t="s">
        <v>144</v>
      </c>
    </row>
    <row r="84" spans="1:34" ht="13">
      <c r="A84" s="34"/>
      <c r="B84" s="23"/>
      <c r="C84" s="35"/>
      <c r="D84" s="36"/>
      <c r="E84" s="36"/>
      <c r="F84" s="35"/>
      <c r="G84" s="36"/>
      <c r="H84" s="118"/>
      <c r="I84" s="36"/>
      <c r="J84" s="150"/>
      <c r="K84" s="36"/>
      <c r="L84" s="36"/>
      <c r="M84" s="36"/>
      <c r="N84" s="35"/>
      <c r="O84" s="36"/>
      <c r="P84" s="118"/>
      <c r="Q84" s="150"/>
      <c r="R84" s="36"/>
      <c r="S84" s="36"/>
      <c r="T84" s="118"/>
      <c r="U84" s="36"/>
      <c r="V84" s="36"/>
      <c r="W84" s="118"/>
      <c r="X84" s="36"/>
      <c r="Y84" s="36"/>
      <c r="Z84" s="36"/>
      <c r="AA84" s="35"/>
      <c r="AB84" s="36"/>
      <c r="AC84" s="36"/>
      <c r="AD84" s="123"/>
      <c r="AE84" s="28"/>
      <c r="AF84" s="124"/>
      <c r="AG84" s="89"/>
      <c r="AH84" s="46"/>
    </row>
    <row r="85" spans="1:34" ht="13">
      <c r="A85" s="34"/>
      <c r="B85" s="23"/>
      <c r="C85" s="35"/>
      <c r="D85" s="36"/>
      <c r="E85" s="36"/>
      <c r="F85" s="35"/>
      <c r="G85" s="36"/>
      <c r="H85" s="118"/>
      <c r="I85" s="36"/>
      <c r="J85" s="150"/>
      <c r="K85" s="36"/>
      <c r="L85" s="36"/>
      <c r="M85" s="36"/>
      <c r="N85" s="35"/>
      <c r="O85" s="36"/>
      <c r="P85" s="118"/>
      <c r="Q85" s="150"/>
      <c r="R85" s="36"/>
      <c r="S85" s="36"/>
      <c r="T85" s="118"/>
      <c r="U85" s="36"/>
      <c r="V85" s="36"/>
      <c r="W85" s="118"/>
      <c r="X85" s="36"/>
      <c r="Y85" s="36"/>
      <c r="Z85" s="118"/>
      <c r="AA85" s="36"/>
      <c r="AB85" s="36"/>
      <c r="AC85" s="36"/>
      <c r="AD85" s="123"/>
      <c r="AE85" s="28"/>
      <c r="AF85" s="124"/>
      <c r="AG85" s="89"/>
      <c r="AH85" s="46"/>
    </row>
    <row r="86" spans="1:34">
      <c r="A86" s="30" t="s">
        <v>145</v>
      </c>
      <c r="B86" s="31" t="s">
        <v>134</v>
      </c>
      <c r="C86" s="32"/>
      <c r="D86" s="149"/>
      <c r="E86" s="149"/>
      <c r="F86" s="32"/>
      <c r="G86" s="149"/>
      <c r="H86" s="90"/>
      <c r="I86" s="149"/>
      <c r="J86" s="148"/>
      <c r="K86" s="149">
        <v>0</v>
      </c>
      <c r="L86" s="149">
        <v>0</v>
      </c>
      <c r="M86" s="149">
        <v>0</v>
      </c>
      <c r="N86" s="32">
        <v>1</v>
      </c>
      <c r="O86" s="149">
        <v>1</v>
      </c>
      <c r="P86" s="90">
        <v>1</v>
      </c>
      <c r="Q86" s="148"/>
      <c r="R86" s="149"/>
      <c r="S86" s="149"/>
      <c r="T86" s="90"/>
      <c r="U86" s="149"/>
      <c r="V86" s="149"/>
      <c r="W86" s="90"/>
      <c r="X86" s="149"/>
      <c r="Y86" s="149"/>
      <c r="Z86" s="90"/>
      <c r="AA86" s="149"/>
      <c r="AB86" s="149"/>
      <c r="AC86" s="149"/>
      <c r="AD86" s="41"/>
      <c r="AE86" s="164"/>
      <c r="AF86" s="128"/>
      <c r="AG86" s="90"/>
      <c r="AH86" s="46" t="s">
        <v>135</v>
      </c>
    </row>
    <row r="87" spans="1:34" ht="13">
      <c r="A87" s="33" t="s">
        <v>146</v>
      </c>
      <c r="B87" s="31" t="s">
        <v>33</v>
      </c>
      <c r="C87" s="32"/>
      <c r="D87" s="149"/>
      <c r="E87" s="149"/>
      <c r="F87" s="32"/>
      <c r="G87" s="149"/>
      <c r="H87" s="90"/>
      <c r="I87" s="149"/>
      <c r="J87" s="148"/>
      <c r="K87" s="149">
        <f>K$58*K86</f>
        <v>0</v>
      </c>
      <c r="L87" s="149">
        <f>L$58*L86</f>
        <v>0</v>
      </c>
      <c r="M87" s="149">
        <f>M$58*M86</f>
        <v>0</v>
      </c>
      <c r="N87" s="32">
        <f>N$59*N86</f>
        <v>0.3</v>
      </c>
      <c r="O87" s="149">
        <f>O$59*O86</f>
        <v>0.3</v>
      </c>
      <c r="P87" s="90">
        <f>P$59*P86</f>
        <v>0.3</v>
      </c>
      <c r="Q87" s="148"/>
      <c r="R87" s="149"/>
      <c r="S87" s="149"/>
      <c r="T87" s="90"/>
      <c r="U87" s="149"/>
      <c r="V87" s="149"/>
      <c r="W87" s="90"/>
      <c r="X87" s="149"/>
      <c r="Y87" s="149"/>
      <c r="Z87" s="90"/>
      <c r="AA87" s="149"/>
      <c r="AB87" s="149"/>
      <c r="AC87" s="149"/>
      <c r="AD87" s="135">
        <f>SQRT(SUMSQ(K87,N87))</f>
        <v>0.3</v>
      </c>
      <c r="AE87" s="180">
        <f>SQRT(SUMSQ(L87,O87))</f>
        <v>0.3</v>
      </c>
      <c r="AF87" s="136">
        <f>SQRT(SUMSQ(M87,P87))</f>
        <v>0.3</v>
      </c>
      <c r="AG87" s="91"/>
      <c r="AH87" s="46" t="s">
        <v>137</v>
      </c>
    </row>
    <row r="88" spans="1:34" ht="13">
      <c r="A88" s="34"/>
      <c r="B88" s="23"/>
      <c r="C88" s="35"/>
      <c r="D88" s="36"/>
      <c r="E88" s="36"/>
      <c r="F88" s="35"/>
      <c r="G88" s="36"/>
      <c r="H88" s="118"/>
      <c r="I88" s="36"/>
      <c r="J88" s="150"/>
      <c r="K88" s="36"/>
      <c r="L88" s="36"/>
      <c r="M88" s="36"/>
      <c r="N88" s="35"/>
      <c r="O88" s="36"/>
      <c r="P88" s="118"/>
      <c r="Q88" s="150"/>
      <c r="R88" s="36"/>
      <c r="S88" s="36"/>
      <c r="T88" s="118"/>
      <c r="U88" s="36"/>
      <c r="V88" s="36"/>
      <c r="W88" s="118"/>
      <c r="X88" s="36"/>
      <c r="Y88" s="36"/>
      <c r="Z88" s="118"/>
      <c r="AA88" s="36"/>
      <c r="AB88" s="36"/>
      <c r="AC88" s="36"/>
      <c r="AD88" s="123"/>
      <c r="AE88" s="28"/>
      <c r="AF88" s="124"/>
      <c r="AG88" s="89"/>
      <c r="AH88" s="46"/>
    </row>
    <row r="89" spans="1:34" ht="13">
      <c r="A89" s="34"/>
      <c r="B89" s="23"/>
      <c r="C89" s="35"/>
      <c r="D89" s="36"/>
      <c r="E89" s="36"/>
      <c r="F89" s="35"/>
      <c r="G89" s="36"/>
      <c r="H89" s="118"/>
      <c r="I89" s="36"/>
      <c r="J89" s="150"/>
      <c r="K89" s="36"/>
      <c r="L89" s="36"/>
      <c r="M89" s="36"/>
      <c r="N89" s="35"/>
      <c r="O89" s="36"/>
      <c r="P89" s="118"/>
      <c r="Q89" s="150"/>
      <c r="R89" s="36"/>
      <c r="S89" s="36"/>
      <c r="T89" s="118"/>
      <c r="U89" s="36"/>
      <c r="V89" s="36"/>
      <c r="W89" s="118"/>
      <c r="X89" s="36"/>
      <c r="Y89" s="36"/>
      <c r="Z89" s="118"/>
      <c r="AA89" s="36"/>
      <c r="AB89" s="36"/>
      <c r="AC89" s="36"/>
      <c r="AD89" s="123"/>
      <c r="AE89" s="28"/>
      <c r="AF89" s="124"/>
      <c r="AG89" s="89"/>
      <c r="AH89" s="46"/>
    </row>
    <row r="90" spans="1:34">
      <c r="A90" s="30" t="s">
        <v>147</v>
      </c>
      <c r="B90" s="31" t="s">
        <v>134</v>
      </c>
      <c r="C90" s="32"/>
      <c r="D90" s="149"/>
      <c r="E90" s="149"/>
      <c r="F90" s="32"/>
      <c r="G90" s="149"/>
      <c r="H90" s="90"/>
      <c r="I90" s="149"/>
      <c r="J90" s="148"/>
      <c r="K90" s="149">
        <v>1</v>
      </c>
      <c r="L90" s="149">
        <v>1</v>
      </c>
      <c r="M90" s="149">
        <v>1</v>
      </c>
      <c r="N90" s="32">
        <v>1</v>
      </c>
      <c r="O90" s="149">
        <v>1</v>
      </c>
      <c r="P90" s="90">
        <v>1</v>
      </c>
      <c r="Q90" s="148"/>
      <c r="R90" s="149"/>
      <c r="S90" s="149"/>
      <c r="T90" s="90"/>
      <c r="U90" s="149"/>
      <c r="V90" s="149"/>
      <c r="W90" s="90"/>
      <c r="X90" s="149"/>
      <c r="Y90" s="149"/>
      <c r="Z90" s="90"/>
      <c r="AA90" s="149"/>
      <c r="AB90" s="149"/>
      <c r="AC90" s="149"/>
      <c r="AD90" s="41"/>
      <c r="AE90" s="164"/>
      <c r="AF90" s="128"/>
      <c r="AG90" s="90"/>
      <c r="AH90" s="46" t="s">
        <v>135</v>
      </c>
    </row>
    <row r="91" spans="1:34" ht="13">
      <c r="A91" s="33" t="s">
        <v>148</v>
      </c>
      <c r="B91" s="31" t="s">
        <v>33</v>
      </c>
      <c r="C91" s="32"/>
      <c r="D91" s="149"/>
      <c r="E91" s="149"/>
      <c r="F91" s="32"/>
      <c r="G91" s="149"/>
      <c r="H91" s="90"/>
      <c r="I91" s="149"/>
      <c r="J91" s="148"/>
      <c r="K91" s="149">
        <f>K$58*K90</f>
        <v>1.5</v>
      </c>
      <c r="L91" s="149">
        <f>L$58*L90</f>
        <v>1.5</v>
      </c>
      <c r="M91" s="149">
        <f>M$58*M90</f>
        <v>1.5</v>
      </c>
      <c r="N91" s="32">
        <f>N$59*N90</f>
        <v>0.3</v>
      </c>
      <c r="O91" s="149">
        <f>O$59*O90</f>
        <v>0.3</v>
      </c>
      <c r="P91" s="90">
        <f>P$59*P90</f>
        <v>0.3</v>
      </c>
      <c r="Q91" s="148"/>
      <c r="R91" s="149"/>
      <c r="S91" s="149"/>
      <c r="T91" s="90"/>
      <c r="U91" s="149"/>
      <c r="V91" s="149"/>
      <c r="W91" s="90"/>
      <c r="X91" s="149"/>
      <c r="Y91" s="149"/>
      <c r="Z91" s="90"/>
      <c r="AA91" s="149"/>
      <c r="AB91" s="149"/>
      <c r="AC91" s="149"/>
      <c r="AD91" s="135">
        <f>SQRT(SUMSQ(K91,N91))</f>
        <v>1.5297058540778354</v>
      </c>
      <c r="AE91" s="180">
        <f>SQRT(SUMSQ(L91,O91))</f>
        <v>1.5297058540778354</v>
      </c>
      <c r="AF91" s="136">
        <f>SQRT(SUMSQ(M91,P91))</f>
        <v>1.5297058540778354</v>
      </c>
      <c r="AG91" s="91"/>
      <c r="AH91" s="46" t="s">
        <v>140</v>
      </c>
    </row>
    <row r="92" spans="1:34" ht="13">
      <c r="A92" s="34"/>
      <c r="B92" s="23"/>
      <c r="C92" s="35"/>
      <c r="D92" s="36"/>
      <c r="E92" s="36"/>
      <c r="F92" s="35"/>
      <c r="G92" s="36"/>
      <c r="H92" s="118"/>
      <c r="I92" s="36"/>
      <c r="J92" s="150"/>
      <c r="K92" s="36"/>
      <c r="L92" s="36"/>
      <c r="M92" s="36"/>
      <c r="N92" s="35"/>
      <c r="O92" s="36"/>
      <c r="P92" s="118"/>
      <c r="Q92" s="150"/>
      <c r="R92" s="36"/>
      <c r="S92" s="36"/>
      <c r="T92" s="118"/>
      <c r="U92" s="36"/>
      <c r="V92" s="36"/>
      <c r="W92" s="118"/>
      <c r="X92" s="36"/>
      <c r="Y92" s="36"/>
      <c r="Z92" s="118"/>
      <c r="AA92" s="36"/>
      <c r="AB92" s="36"/>
      <c r="AC92" s="36"/>
      <c r="AD92" s="123"/>
      <c r="AE92" s="28"/>
      <c r="AF92" s="124"/>
      <c r="AG92" s="89"/>
      <c r="AH92" s="46"/>
    </row>
    <row r="93" spans="1:34" ht="13">
      <c r="A93" s="34"/>
      <c r="B93" s="23"/>
      <c r="C93" s="35"/>
      <c r="D93" s="36"/>
      <c r="E93" s="36"/>
      <c r="F93" s="35"/>
      <c r="G93" s="36"/>
      <c r="H93" s="118"/>
      <c r="I93" s="36"/>
      <c r="J93" s="150"/>
      <c r="K93" s="36"/>
      <c r="L93" s="36"/>
      <c r="M93" s="36"/>
      <c r="N93" s="35"/>
      <c r="O93" s="36"/>
      <c r="P93" s="118"/>
      <c r="Q93" s="150"/>
      <c r="R93" s="36"/>
      <c r="S93" s="36"/>
      <c r="T93" s="118"/>
      <c r="U93" s="36"/>
      <c r="V93" s="36"/>
      <c r="W93" s="118"/>
      <c r="X93" s="36"/>
      <c r="Y93" s="36"/>
      <c r="Z93" s="118"/>
      <c r="AA93" s="36"/>
      <c r="AB93" s="36"/>
      <c r="AC93" s="36"/>
      <c r="AD93" s="123"/>
      <c r="AE93" s="28"/>
      <c r="AF93" s="124"/>
      <c r="AG93" s="89"/>
      <c r="AH93" s="46"/>
    </row>
    <row r="94" spans="1:34">
      <c r="A94" s="30" t="s">
        <v>149</v>
      </c>
      <c r="B94" s="151" t="s">
        <v>134</v>
      </c>
      <c r="C94" s="32"/>
      <c r="D94" s="149"/>
      <c r="E94" s="149"/>
      <c r="F94" s="32"/>
      <c r="G94" s="149"/>
      <c r="H94" s="90"/>
      <c r="I94" s="149"/>
      <c r="J94" s="148"/>
      <c r="K94" s="149">
        <v>1</v>
      </c>
      <c r="L94" s="149">
        <v>1</v>
      </c>
      <c r="M94" s="149">
        <v>1</v>
      </c>
      <c r="N94" s="32">
        <f>N37/(K37+N37)</f>
        <v>1.258925411635676E-10</v>
      </c>
      <c r="O94" s="149">
        <f>O37/(L37+O37)</f>
        <v>0.75974692664795762</v>
      </c>
      <c r="P94" s="90">
        <f>P37/(M37+P37)</f>
        <v>0.75974692664795762</v>
      </c>
      <c r="Q94" s="148"/>
      <c r="R94" s="149"/>
      <c r="S94" s="149"/>
      <c r="T94" s="90"/>
      <c r="U94" s="149"/>
      <c r="V94" s="149"/>
      <c r="W94" s="90"/>
      <c r="X94" s="149"/>
      <c r="Y94" s="149"/>
      <c r="Z94" s="90"/>
      <c r="AA94" s="149"/>
      <c r="AB94" s="149"/>
      <c r="AC94" s="149"/>
      <c r="AD94" s="41"/>
      <c r="AE94" s="164"/>
      <c r="AF94" s="128"/>
      <c r="AG94" s="90"/>
      <c r="AH94" s="133" t="s">
        <v>142</v>
      </c>
    </row>
    <row r="95" spans="1:34" ht="13">
      <c r="A95" s="33" t="s">
        <v>150</v>
      </c>
      <c r="B95" s="151" t="s">
        <v>33</v>
      </c>
      <c r="C95" s="32"/>
      <c r="D95" s="149"/>
      <c r="E95" s="149"/>
      <c r="F95" s="32"/>
      <c r="G95" s="149"/>
      <c r="H95" s="90"/>
      <c r="I95" s="149"/>
      <c r="J95" s="148"/>
      <c r="K95" s="149">
        <f>K$58*K94</f>
        <v>1.5</v>
      </c>
      <c r="L95" s="149">
        <f>L$58*L94</f>
        <v>1.5</v>
      </c>
      <c r="M95" s="149">
        <f>M$58*M94</f>
        <v>1.5</v>
      </c>
      <c r="N95" s="32">
        <f>N$59*N94</f>
        <v>3.776776234907028E-11</v>
      </c>
      <c r="O95" s="149">
        <f>O$59*O94</f>
        <v>0.22792407799438727</v>
      </c>
      <c r="P95" s="90">
        <f>P$59*P94</f>
        <v>0.22792407799438727</v>
      </c>
      <c r="Q95" s="148"/>
      <c r="R95" s="149"/>
      <c r="S95" s="149"/>
      <c r="T95" s="90"/>
      <c r="U95" s="149"/>
      <c r="V95" s="149"/>
      <c r="W95" s="90"/>
      <c r="X95" s="149"/>
      <c r="Y95" s="149"/>
      <c r="Z95" s="90"/>
      <c r="AA95" s="149"/>
      <c r="AB95" s="149"/>
      <c r="AC95" s="149"/>
      <c r="AD95" s="135">
        <f>SQRT(SUMSQ(K95,N95))</f>
        <v>1.5</v>
      </c>
      <c r="AE95" s="180">
        <f>SQRT(SUMSQ(L95,O95))</f>
        <v>1.5172176459986193</v>
      </c>
      <c r="AF95" s="136">
        <f>SQRT(SUMSQ(M95,P95))</f>
        <v>1.5172176459986193</v>
      </c>
      <c r="AG95" s="91"/>
      <c r="AH95" s="46" t="s">
        <v>144</v>
      </c>
    </row>
    <row r="96" spans="1:34" ht="13">
      <c r="A96" s="34"/>
      <c r="B96" s="23"/>
      <c r="C96" s="35"/>
      <c r="D96" s="36"/>
      <c r="E96" s="36"/>
      <c r="F96" s="35"/>
      <c r="G96" s="36"/>
      <c r="H96" s="118"/>
      <c r="I96" s="36"/>
      <c r="J96" s="150"/>
      <c r="K96" s="36"/>
      <c r="L96" s="36"/>
      <c r="M96" s="36"/>
      <c r="N96" s="35"/>
      <c r="O96" s="36"/>
      <c r="P96" s="118"/>
      <c r="Q96" s="150"/>
      <c r="R96" s="36"/>
      <c r="S96" s="36"/>
      <c r="T96" s="118"/>
      <c r="U96" s="36"/>
      <c r="V96" s="36"/>
      <c r="W96" s="118"/>
      <c r="X96" s="36"/>
      <c r="Y96" s="36"/>
      <c r="Z96" s="118"/>
      <c r="AA96" s="36"/>
      <c r="AB96" s="36"/>
      <c r="AC96" s="36"/>
      <c r="AD96" s="123"/>
      <c r="AE96" s="28"/>
      <c r="AF96" s="124"/>
      <c r="AG96" s="89"/>
      <c r="AH96" s="46"/>
    </row>
    <row r="97" spans="1:34" ht="13">
      <c r="A97" s="34"/>
      <c r="B97" s="23"/>
      <c r="C97" s="35"/>
      <c r="D97" s="36"/>
      <c r="E97" s="36"/>
      <c r="F97" s="35"/>
      <c r="G97" s="36"/>
      <c r="H97" s="118"/>
      <c r="I97" s="36"/>
      <c r="J97" s="150"/>
      <c r="K97" s="36"/>
      <c r="L97" s="36"/>
      <c r="M97" s="36"/>
      <c r="N97" s="35"/>
      <c r="O97" s="36"/>
      <c r="P97" s="118"/>
      <c r="Q97" s="150"/>
      <c r="R97" s="36"/>
      <c r="S97" s="36"/>
      <c r="T97" s="118"/>
      <c r="U97" s="36"/>
      <c r="V97" s="36"/>
      <c r="W97" s="118"/>
      <c r="X97" s="36"/>
      <c r="Y97" s="36"/>
      <c r="Z97" s="118"/>
      <c r="AA97" s="36"/>
      <c r="AB97" s="36"/>
      <c r="AC97" s="36"/>
      <c r="AD97" s="123"/>
      <c r="AE97" s="28"/>
      <c r="AF97" s="124"/>
      <c r="AG97" s="89"/>
      <c r="AH97" s="46"/>
    </row>
    <row r="98" spans="1:34">
      <c r="A98" s="30" t="s">
        <v>151</v>
      </c>
      <c r="B98" s="151" t="s">
        <v>134</v>
      </c>
      <c r="C98" s="32">
        <v>1</v>
      </c>
      <c r="D98" s="149">
        <v>1</v>
      </c>
      <c r="E98" s="149">
        <v>1</v>
      </c>
      <c r="F98" s="32">
        <v>1</v>
      </c>
      <c r="G98" s="149">
        <v>1</v>
      </c>
      <c r="H98" s="90">
        <v>1</v>
      </c>
      <c r="I98" s="149"/>
      <c r="J98" s="148"/>
      <c r="K98" s="149">
        <v>1</v>
      </c>
      <c r="L98" s="149">
        <v>1</v>
      </c>
      <c r="M98" s="149">
        <v>1</v>
      </c>
      <c r="N98" s="32">
        <v>1</v>
      </c>
      <c r="O98" s="149">
        <v>1</v>
      </c>
      <c r="P98" s="90">
        <v>1</v>
      </c>
      <c r="Q98" s="148"/>
      <c r="R98" s="149"/>
      <c r="S98" s="149"/>
      <c r="T98" s="90"/>
      <c r="U98" s="149"/>
      <c r="V98" s="149"/>
      <c r="W98" s="90"/>
      <c r="X98" s="149"/>
      <c r="Y98" s="149"/>
      <c r="Z98" s="90"/>
      <c r="AA98" s="149"/>
      <c r="AB98" s="149"/>
      <c r="AC98" s="149"/>
      <c r="AD98" s="41"/>
      <c r="AE98" s="164"/>
      <c r="AF98" s="128"/>
      <c r="AG98" s="90"/>
      <c r="AH98" s="46" t="s">
        <v>135</v>
      </c>
    </row>
    <row r="99" spans="1:34" ht="13">
      <c r="A99" s="33" t="s">
        <v>152</v>
      </c>
      <c r="B99" s="151" t="s">
        <v>33</v>
      </c>
      <c r="C99" s="32">
        <f>C$58*C98</f>
        <v>1.5</v>
      </c>
      <c r="D99" s="149">
        <f>D$58*D98</f>
        <v>1.5</v>
      </c>
      <c r="E99" s="149">
        <f>E$58*E98</f>
        <v>1.5</v>
      </c>
      <c r="F99" s="32">
        <f>F$59*F98</f>
        <v>0.3</v>
      </c>
      <c r="G99" s="149">
        <f>G$59*G98</f>
        <v>0.3</v>
      </c>
      <c r="H99" s="90">
        <f>H$59*H98</f>
        <v>0.3</v>
      </c>
      <c r="I99" s="149"/>
      <c r="J99" s="148"/>
      <c r="K99" s="149">
        <f>K$58*K98</f>
        <v>1.5</v>
      </c>
      <c r="L99" s="149">
        <f>L$58*L98</f>
        <v>1.5</v>
      </c>
      <c r="M99" s="149">
        <f>M$58*M98</f>
        <v>1.5</v>
      </c>
      <c r="N99" s="32">
        <f>N$59*N98</f>
        <v>0.3</v>
      </c>
      <c r="O99" s="149">
        <f>O$59*O98</f>
        <v>0.3</v>
      </c>
      <c r="P99" s="90">
        <f>P$59*P98</f>
        <v>0.3</v>
      </c>
      <c r="Q99" s="148"/>
      <c r="R99" s="149"/>
      <c r="S99" s="149"/>
      <c r="T99" s="90"/>
      <c r="U99" s="149"/>
      <c r="V99" s="149"/>
      <c r="W99" s="90"/>
      <c r="X99" s="149"/>
      <c r="Y99" s="149"/>
      <c r="Z99" s="90"/>
      <c r="AA99" s="149"/>
      <c r="AB99" s="149"/>
      <c r="AC99" s="149"/>
      <c r="AD99" s="135">
        <f>SQRT(SUMSQ(C99,F99,K99,N99))</f>
        <v>2.1633307652783933</v>
      </c>
      <c r="AE99" s="180">
        <f>SQRT(SUMSQ(D99,G99,L99,O99))</f>
        <v>2.1633307652783933</v>
      </c>
      <c r="AF99" s="136">
        <f>SQRT(SUMSQ(E99,H99,M99,P99))</f>
        <v>2.1633307652783933</v>
      </c>
      <c r="AG99" s="91"/>
      <c r="AH99" s="46" t="s">
        <v>153</v>
      </c>
    </row>
    <row r="100" spans="1:34" ht="13">
      <c r="A100" s="18"/>
      <c r="B100" s="83"/>
      <c r="C100" s="35"/>
      <c r="D100" s="36"/>
      <c r="E100" s="36"/>
      <c r="F100" s="35"/>
      <c r="G100" s="36"/>
      <c r="H100" s="118"/>
      <c r="I100" s="36"/>
      <c r="J100" s="150"/>
      <c r="K100" s="36"/>
      <c r="L100" s="36"/>
      <c r="M100" s="36"/>
      <c r="N100" s="35"/>
      <c r="O100" s="36"/>
      <c r="P100" s="118"/>
      <c r="Q100" s="150"/>
      <c r="R100" s="36"/>
      <c r="S100" s="36"/>
      <c r="T100" s="118"/>
      <c r="U100" s="36"/>
      <c r="V100" s="36"/>
      <c r="W100" s="118"/>
      <c r="X100" s="36"/>
      <c r="Y100" s="36"/>
      <c r="Z100" s="118"/>
      <c r="AA100" s="36"/>
      <c r="AB100" s="36"/>
      <c r="AC100" s="36"/>
      <c r="AD100" s="123"/>
      <c r="AE100" s="28"/>
      <c r="AF100" s="124"/>
      <c r="AG100" s="89"/>
      <c r="AH100" s="46"/>
    </row>
    <row r="101" spans="1:34" ht="13">
      <c r="A101" s="18"/>
      <c r="B101" s="83"/>
      <c r="C101" s="35"/>
      <c r="D101" s="36"/>
      <c r="E101" s="36"/>
      <c r="F101" s="35"/>
      <c r="G101" s="36"/>
      <c r="H101" s="118"/>
      <c r="I101" s="36"/>
      <c r="J101" s="150"/>
      <c r="K101" s="36"/>
      <c r="L101" s="36"/>
      <c r="M101" s="36"/>
      <c r="N101" s="35"/>
      <c r="O101" s="36"/>
      <c r="P101" s="118"/>
      <c r="Q101" s="150"/>
      <c r="R101" s="36"/>
      <c r="S101" s="36"/>
      <c r="T101" s="118"/>
      <c r="U101" s="36"/>
      <c r="V101" s="36"/>
      <c r="W101" s="118"/>
      <c r="X101" s="36"/>
      <c r="Y101" s="36"/>
      <c r="Z101" s="118"/>
      <c r="AA101" s="36"/>
      <c r="AB101" s="36"/>
      <c r="AC101" s="36"/>
      <c r="AD101" s="123"/>
      <c r="AE101" s="28"/>
      <c r="AF101" s="124"/>
      <c r="AG101" s="89"/>
      <c r="AH101" s="46"/>
    </row>
    <row r="102" spans="1:34">
      <c r="A102" s="30" t="s">
        <v>154</v>
      </c>
      <c r="B102" s="151" t="s">
        <v>134</v>
      </c>
      <c r="C102" s="32">
        <v>1</v>
      </c>
      <c r="D102" s="149">
        <v>1</v>
      </c>
      <c r="E102" s="149">
        <v>1</v>
      </c>
      <c r="F102" s="32">
        <f>F37/(C37+F37)</f>
        <v>0.7152527510491985</v>
      </c>
      <c r="G102" s="149">
        <f>G37/(D37+G37)</f>
        <v>0.7152527510491985</v>
      </c>
      <c r="H102" s="90">
        <f>H37/(E37+H37)</f>
        <v>0.7152527510491985</v>
      </c>
      <c r="I102" s="149"/>
      <c r="J102" s="148"/>
      <c r="K102" s="149">
        <v>1</v>
      </c>
      <c r="L102" s="149">
        <v>1</v>
      </c>
      <c r="M102" s="149">
        <v>1</v>
      </c>
      <c r="N102" s="32">
        <f>N37/(K37+N37)</f>
        <v>1.258925411635676E-10</v>
      </c>
      <c r="O102" s="149">
        <f>O37/(L37+O37)</f>
        <v>0.75974692664795762</v>
      </c>
      <c r="P102" s="90">
        <f>P37/(M37+P37)</f>
        <v>0.75974692664795762</v>
      </c>
      <c r="Q102" s="148"/>
      <c r="R102" s="149"/>
      <c r="S102" s="149"/>
      <c r="T102" s="90"/>
      <c r="U102" s="149"/>
      <c r="V102" s="149"/>
      <c r="W102" s="90"/>
      <c r="X102" s="149"/>
      <c r="Y102" s="149"/>
      <c r="Z102" s="90"/>
      <c r="AA102" s="149"/>
      <c r="AB102" s="149"/>
      <c r="AC102" s="149"/>
      <c r="AD102" s="41"/>
      <c r="AE102" s="164"/>
      <c r="AF102" s="128"/>
      <c r="AG102" s="90"/>
      <c r="AH102" s="133" t="s">
        <v>142</v>
      </c>
    </row>
    <row r="103" spans="1:34" ht="13">
      <c r="A103" s="33" t="s">
        <v>155</v>
      </c>
      <c r="B103" s="151" t="s">
        <v>33</v>
      </c>
      <c r="C103" s="32">
        <f>C$58*C102</f>
        <v>1.5</v>
      </c>
      <c r="D103" s="149">
        <f>D$58*D102</f>
        <v>1.5</v>
      </c>
      <c r="E103" s="149">
        <f>E$58*E102</f>
        <v>1.5</v>
      </c>
      <c r="F103" s="32">
        <f>F$59*F102</f>
        <v>0.21457582531475955</v>
      </c>
      <c r="G103" s="149">
        <f>G$59*G102</f>
        <v>0.21457582531475955</v>
      </c>
      <c r="H103" s="90">
        <f>H$59*H102</f>
        <v>0.21457582531475955</v>
      </c>
      <c r="I103" s="149"/>
      <c r="J103" s="148"/>
      <c r="K103" s="149">
        <f>K$58*K102</f>
        <v>1.5</v>
      </c>
      <c r="L103" s="149">
        <f>L$58*L102</f>
        <v>1.5</v>
      </c>
      <c r="M103" s="149">
        <f>M$58*M102</f>
        <v>1.5</v>
      </c>
      <c r="N103" s="32">
        <f>N$59*N102</f>
        <v>3.776776234907028E-11</v>
      </c>
      <c r="O103" s="149">
        <f>O$59*O102</f>
        <v>0.22792407799438727</v>
      </c>
      <c r="P103" s="90">
        <f>P$59*P102</f>
        <v>0.22792407799438727</v>
      </c>
      <c r="Q103" s="148"/>
      <c r="R103" s="149"/>
      <c r="S103" s="149"/>
      <c r="T103" s="90"/>
      <c r="U103" s="149"/>
      <c r="V103" s="149"/>
      <c r="W103" s="90"/>
      <c r="X103" s="149"/>
      <c r="Y103" s="149"/>
      <c r="Z103" s="90"/>
      <c r="AA103" s="149"/>
      <c r="AB103" s="149"/>
      <c r="AC103" s="149"/>
      <c r="AD103" s="135">
        <f>SQRT(SUMSQ(C103,F103,K103,N103))</f>
        <v>2.1321451134501865</v>
      </c>
      <c r="AE103" s="180">
        <f>SQRT(SUMSQ(D103,G103,L103,O103))</f>
        <v>2.144292930114517</v>
      </c>
      <c r="AF103" s="136">
        <f>SQRT(SUMSQ(E103,H103,M103,P103))</f>
        <v>2.144292930114517</v>
      </c>
      <c r="AG103" s="91"/>
      <c r="AH103" s="46" t="s">
        <v>156</v>
      </c>
    </row>
    <row r="104" spans="1:34" ht="13">
      <c r="A104" s="34"/>
      <c r="B104" s="23"/>
      <c r="C104" s="35"/>
      <c r="D104" s="36"/>
      <c r="E104" s="36"/>
      <c r="F104" s="35"/>
      <c r="G104" s="36"/>
      <c r="H104" s="118"/>
      <c r="I104" s="36"/>
      <c r="J104" s="150"/>
      <c r="K104" s="36"/>
      <c r="L104" s="36"/>
      <c r="M104" s="36"/>
      <c r="N104" s="35"/>
      <c r="O104" s="36"/>
      <c r="P104" s="118"/>
      <c r="Q104" s="150"/>
      <c r="R104" s="36"/>
      <c r="S104" s="36"/>
      <c r="T104" s="118"/>
      <c r="U104" s="36"/>
      <c r="V104" s="36"/>
      <c r="W104" s="118"/>
      <c r="X104" s="36"/>
      <c r="Y104" s="36"/>
      <c r="Z104" s="118"/>
      <c r="AA104" s="36"/>
      <c r="AB104" s="36"/>
      <c r="AC104" s="36"/>
      <c r="AD104" s="123"/>
      <c r="AE104" s="28"/>
      <c r="AF104" s="124"/>
      <c r="AG104" s="89"/>
      <c r="AH104" s="46"/>
    </row>
    <row r="105" spans="1:34" ht="13">
      <c r="A105" s="34"/>
      <c r="B105" s="23"/>
      <c r="C105" s="35"/>
      <c r="D105" s="36"/>
      <c r="E105" s="36"/>
      <c r="F105" s="35"/>
      <c r="G105" s="36"/>
      <c r="H105" s="118"/>
      <c r="I105" s="36"/>
      <c r="J105" s="150"/>
      <c r="K105" s="36"/>
      <c r="L105" s="36"/>
      <c r="M105" s="36"/>
      <c r="N105" s="35"/>
      <c r="O105" s="36"/>
      <c r="P105" s="118"/>
      <c r="Q105" s="150"/>
      <c r="R105" s="36"/>
      <c r="S105" s="36"/>
      <c r="T105" s="118"/>
      <c r="U105" s="36"/>
      <c r="V105" s="36"/>
      <c r="W105" s="118"/>
      <c r="X105" s="36"/>
      <c r="Y105" s="36"/>
      <c r="Z105" s="118"/>
      <c r="AA105" s="36"/>
      <c r="AB105" s="36"/>
      <c r="AC105" s="36"/>
      <c r="AD105" s="123"/>
      <c r="AE105" s="28"/>
      <c r="AF105" s="124"/>
      <c r="AG105" s="89"/>
      <c r="AH105" s="46"/>
    </row>
    <row r="106" spans="1:34">
      <c r="A106" s="30" t="s">
        <v>157</v>
      </c>
      <c r="B106" s="31" t="s">
        <v>134</v>
      </c>
      <c r="C106" s="32">
        <v>1</v>
      </c>
      <c r="D106" s="149">
        <v>1</v>
      </c>
      <c r="E106" s="149">
        <v>1</v>
      </c>
      <c r="F106" s="32">
        <v>1</v>
      </c>
      <c r="G106" s="149">
        <v>1</v>
      </c>
      <c r="H106" s="90">
        <v>1</v>
      </c>
      <c r="I106" s="149"/>
      <c r="J106" s="148"/>
      <c r="K106" s="149">
        <v>1</v>
      </c>
      <c r="L106" s="149">
        <v>1</v>
      </c>
      <c r="M106" s="149">
        <v>1</v>
      </c>
      <c r="N106" s="32">
        <v>1</v>
      </c>
      <c r="O106" s="149">
        <v>1</v>
      </c>
      <c r="P106" s="90">
        <v>1</v>
      </c>
      <c r="Q106" s="148"/>
      <c r="R106" s="149"/>
      <c r="S106" s="149"/>
      <c r="T106" s="90"/>
      <c r="U106" s="149"/>
      <c r="V106" s="149"/>
      <c r="W106" s="90"/>
      <c r="X106" s="149"/>
      <c r="Y106" s="149"/>
      <c r="Z106" s="90"/>
      <c r="AA106" s="149">
        <v>1</v>
      </c>
      <c r="AB106" s="149">
        <v>1</v>
      </c>
      <c r="AC106" s="149">
        <v>1</v>
      </c>
      <c r="AD106" s="41"/>
      <c r="AE106" s="164"/>
      <c r="AF106" s="128"/>
      <c r="AG106" s="90"/>
      <c r="AH106" s="46" t="s">
        <v>135</v>
      </c>
    </row>
    <row r="107" spans="1:34" ht="13">
      <c r="A107" s="33" t="s">
        <v>158</v>
      </c>
      <c r="B107" s="31" t="s">
        <v>33</v>
      </c>
      <c r="C107" s="32">
        <f>C$58*C106</f>
        <v>1.5</v>
      </c>
      <c r="D107" s="149">
        <f>D$58*D106</f>
        <v>1.5</v>
      </c>
      <c r="E107" s="149">
        <f>E$58*E106</f>
        <v>1.5</v>
      </c>
      <c r="F107" s="32">
        <f>F$59*F106</f>
        <v>0.3</v>
      </c>
      <c r="G107" s="149">
        <f>G$59*G106</f>
        <v>0.3</v>
      </c>
      <c r="H107" s="90">
        <f>H$59*H106</f>
        <v>0.3</v>
      </c>
      <c r="I107" s="149"/>
      <c r="J107" s="148"/>
      <c r="K107" s="149">
        <f>K$58*K106</f>
        <v>1.5</v>
      </c>
      <c r="L107" s="149">
        <f>L$58*L106</f>
        <v>1.5</v>
      </c>
      <c r="M107" s="149">
        <f>M$58*M106</f>
        <v>1.5</v>
      </c>
      <c r="N107" s="32">
        <f>N$59*N106</f>
        <v>0.3</v>
      </c>
      <c r="O107" s="149">
        <f>O$59*O106</f>
        <v>0.3</v>
      </c>
      <c r="P107" s="90">
        <f>P$59*P106</f>
        <v>0.3</v>
      </c>
      <c r="Q107" s="148"/>
      <c r="R107" s="149"/>
      <c r="S107" s="149"/>
      <c r="T107" s="90"/>
      <c r="U107" s="149"/>
      <c r="V107" s="149"/>
      <c r="W107" s="90"/>
      <c r="X107" s="149"/>
      <c r="Y107" s="149"/>
      <c r="Z107" s="90"/>
      <c r="AA107" s="149">
        <f>AA60*AA106</f>
        <v>4.5</v>
      </c>
      <c r="AB107" s="149">
        <f>AB60*AB106</f>
        <v>4.5</v>
      </c>
      <c r="AC107" s="149">
        <f>AC60*AC106</f>
        <v>4.5</v>
      </c>
      <c r="AD107" s="135">
        <f>SQRT(SUMSQ(C107,F107,K107,N107))+AA107</f>
        <v>6.6633307652783937</v>
      </c>
      <c r="AE107" s="180">
        <f>SQRT(SUMSQ(D107,G107,L107,O107))+AB107</f>
        <v>6.6633307652783937</v>
      </c>
      <c r="AF107" s="136">
        <f>SQRT(SUMSQ(E107,H107,M107,P107))+AC107</f>
        <v>6.6633307652783937</v>
      </c>
      <c r="AG107" s="91"/>
      <c r="AH107" s="46" t="s">
        <v>159</v>
      </c>
    </row>
    <row r="108" spans="1:34" ht="13">
      <c r="A108" s="33"/>
      <c r="B108" s="31"/>
      <c r="C108" s="32"/>
      <c r="D108" s="149"/>
      <c r="E108" s="90"/>
      <c r="F108" s="149"/>
      <c r="G108" s="149"/>
      <c r="H108" s="90"/>
      <c r="I108" s="90"/>
      <c r="J108" s="148"/>
      <c r="K108" s="149"/>
      <c r="L108" s="149"/>
      <c r="M108" s="149"/>
      <c r="N108" s="32"/>
      <c r="O108" s="149"/>
      <c r="P108" s="90"/>
      <c r="Q108" s="148"/>
      <c r="R108" s="149"/>
      <c r="S108" s="149"/>
      <c r="T108" s="90"/>
      <c r="U108" s="149"/>
      <c r="V108" s="149"/>
      <c r="W108" s="90"/>
      <c r="X108" s="149"/>
      <c r="Y108" s="149"/>
      <c r="Z108" s="90"/>
      <c r="AA108" s="149"/>
      <c r="AB108" s="149"/>
      <c r="AC108" s="149"/>
      <c r="AD108" s="135"/>
      <c r="AE108" s="180"/>
      <c r="AF108" s="136"/>
      <c r="AG108" s="247"/>
      <c r="AH108" s="46"/>
    </row>
    <row r="109" spans="1:34" ht="13">
      <c r="A109" s="52"/>
      <c r="B109" s="83"/>
      <c r="C109" s="36"/>
      <c r="D109" s="36"/>
      <c r="E109" s="118"/>
      <c r="F109" s="36"/>
      <c r="G109" s="36"/>
      <c r="H109" s="118"/>
      <c r="I109" s="118"/>
      <c r="J109" s="150"/>
      <c r="K109" s="36"/>
      <c r="L109" s="36"/>
      <c r="M109" s="118"/>
      <c r="N109" s="36"/>
      <c r="O109" s="36"/>
      <c r="P109" s="118"/>
      <c r="Q109" s="150"/>
      <c r="R109" s="36"/>
      <c r="S109" s="36"/>
      <c r="T109" s="118"/>
      <c r="U109" s="36"/>
      <c r="V109" s="36"/>
      <c r="W109" s="118"/>
      <c r="X109" s="36"/>
      <c r="Y109" s="36"/>
      <c r="Z109" s="118"/>
      <c r="AA109" s="36"/>
      <c r="AB109" s="36"/>
      <c r="AC109" s="118"/>
      <c r="AD109" s="37"/>
      <c r="AE109" s="37"/>
      <c r="AF109" s="89"/>
      <c r="AG109" s="76"/>
      <c r="AH109" s="44"/>
    </row>
    <row r="110" spans="1:34" ht="13">
      <c r="A110" s="52"/>
      <c r="B110" s="83"/>
      <c r="C110" s="36"/>
      <c r="D110" s="36"/>
      <c r="E110" s="118"/>
      <c r="F110" s="36"/>
      <c r="G110" s="36"/>
      <c r="H110" s="118"/>
      <c r="I110" s="118"/>
      <c r="J110" s="150"/>
      <c r="K110" s="36"/>
      <c r="L110" s="36"/>
      <c r="M110" s="118"/>
      <c r="N110" s="36"/>
      <c r="O110" s="36"/>
      <c r="P110" s="118"/>
      <c r="Q110" s="150"/>
      <c r="R110" s="36"/>
      <c r="S110" s="36"/>
      <c r="T110" s="118"/>
      <c r="U110" s="36"/>
      <c r="V110" s="36"/>
      <c r="W110" s="118"/>
      <c r="X110" s="36"/>
      <c r="Y110" s="36"/>
      <c r="Z110" s="118"/>
      <c r="AA110" s="36"/>
      <c r="AB110" s="36"/>
      <c r="AC110" s="118"/>
      <c r="AD110" s="37"/>
      <c r="AE110" s="37"/>
      <c r="AF110" s="89"/>
      <c r="AG110" s="76"/>
      <c r="AH110" s="44"/>
    </row>
    <row r="111" spans="1:34" ht="13">
      <c r="A111" s="30" t="s">
        <v>160</v>
      </c>
      <c r="B111" s="151" t="s">
        <v>134</v>
      </c>
      <c r="C111" s="239"/>
      <c r="D111" s="239"/>
      <c r="E111" s="240"/>
      <c r="F111" s="239"/>
      <c r="G111" s="239"/>
      <c r="H111" s="240"/>
      <c r="I111" s="240"/>
      <c r="J111" s="241"/>
      <c r="K111" s="239"/>
      <c r="L111" s="239"/>
      <c r="M111" s="240"/>
      <c r="N111" s="239"/>
      <c r="O111" s="239"/>
      <c r="P111" s="240"/>
      <c r="Q111" s="241"/>
      <c r="R111" s="199">
        <f>R44/(R44+R37+X37)</f>
        <v>0.20009021128697613</v>
      </c>
      <c r="S111" s="199">
        <f>S44/(S44+S37+Y37)</f>
        <v>0.20009021128697613</v>
      </c>
      <c r="T111" s="200">
        <f>T44/(T44+T37+Z37)</f>
        <v>1.8074559576065744E-2</v>
      </c>
      <c r="U111" s="199">
        <v>1</v>
      </c>
      <c r="V111" s="199">
        <v>1</v>
      </c>
      <c r="W111" s="200">
        <v>1</v>
      </c>
      <c r="X111" s="199">
        <f>X37/(X37+R37+R44)</f>
        <v>1.0070267601537057E-100</v>
      </c>
      <c r="Y111" s="199">
        <f>Y37/(Y37+S37+S44)</f>
        <v>1.0070267601537057E-100</v>
      </c>
      <c r="Z111" s="200">
        <f>Z37/(Z37+T44+T37)</f>
        <v>0.90966794697346498</v>
      </c>
      <c r="AA111" s="239"/>
      <c r="AB111" s="239"/>
      <c r="AC111" s="240"/>
      <c r="AD111" s="242"/>
      <c r="AE111" s="242"/>
      <c r="AF111" s="243"/>
      <c r="AG111" s="248"/>
      <c r="AH111" s="133" t="s">
        <v>142</v>
      </c>
    </row>
    <row r="112" spans="1:34" ht="13">
      <c r="A112" s="33" t="s">
        <v>161</v>
      </c>
      <c r="B112" s="151" t="s">
        <v>33</v>
      </c>
      <c r="C112" s="239"/>
      <c r="D112" s="239"/>
      <c r="E112" s="240"/>
      <c r="F112" s="239"/>
      <c r="G112" s="239"/>
      <c r="H112" s="240"/>
      <c r="I112" s="240"/>
      <c r="J112" s="241"/>
      <c r="K112" s="239"/>
      <c r="L112" s="239"/>
      <c r="M112" s="240"/>
      <c r="N112" s="239"/>
      <c r="O112" s="239"/>
      <c r="P112" s="240"/>
      <c r="Q112" s="241"/>
      <c r="R112" s="199">
        <f>R111*R61</f>
        <v>1.1305096937714152</v>
      </c>
      <c r="S112" s="199">
        <f>S111*S61</f>
        <v>1.1305096937714152</v>
      </c>
      <c r="T112" s="200">
        <f>T111*T61</f>
        <v>0.10212126160477146</v>
      </c>
      <c r="U112" s="199">
        <f>U59*U111</f>
        <v>0.3</v>
      </c>
      <c r="V112" s="199">
        <f>V59*V111</f>
        <v>0.3</v>
      </c>
      <c r="W112" s="200">
        <f>W59*W111</f>
        <v>0.3</v>
      </c>
      <c r="X112" s="199">
        <f>X111*X59</f>
        <v>3.0210802804611169E-101</v>
      </c>
      <c r="Y112" s="199">
        <f>Y111*Y59</f>
        <v>3.0210802804611169E-101</v>
      </c>
      <c r="Z112" s="200">
        <f>Z111*Z59</f>
        <v>0.27290038409203948</v>
      </c>
      <c r="AA112" s="239"/>
      <c r="AB112" s="239"/>
      <c r="AC112" s="240"/>
      <c r="AD112" s="242">
        <f>SQRT(SUMSQ(R112,U112,X112))</f>
        <v>1.1696376223904303</v>
      </c>
      <c r="AE112" s="242">
        <f>SQRT(SUMSQ(S112,V112,Y112))</f>
        <v>1.1696376223904303</v>
      </c>
      <c r="AF112" s="243">
        <f>SQRT(SUMSQ(T112,W112,Z112))</f>
        <v>0.41821450442247082</v>
      </c>
      <c r="AG112" s="248"/>
      <c r="AH112" s="46" t="s">
        <v>162</v>
      </c>
    </row>
    <row r="113" spans="1:34" ht="13">
      <c r="A113" s="25"/>
      <c r="B113" s="19"/>
      <c r="C113" s="36"/>
      <c r="D113" s="36"/>
      <c r="E113" s="118"/>
      <c r="F113" s="36"/>
      <c r="G113" s="36"/>
      <c r="H113" s="118"/>
      <c r="I113" s="118"/>
      <c r="J113" s="150"/>
      <c r="K113" s="36"/>
      <c r="L113" s="36"/>
      <c r="M113" s="118"/>
      <c r="N113" s="36"/>
      <c r="O113" s="36"/>
      <c r="P113" s="118"/>
      <c r="Q113" s="150"/>
      <c r="R113" s="202"/>
      <c r="S113" s="202"/>
      <c r="T113" s="203"/>
      <c r="U113" s="204"/>
      <c r="V113" s="204"/>
      <c r="W113" s="205"/>
      <c r="X113" s="206"/>
      <c r="Y113" s="206"/>
      <c r="Z113" s="208"/>
      <c r="AA113" s="36"/>
      <c r="AB113" s="36"/>
      <c r="AC113" s="118"/>
      <c r="AD113" s="37"/>
      <c r="AE113" s="37"/>
      <c r="AF113" s="89"/>
      <c r="AG113" s="76"/>
      <c r="AH113" s="14"/>
    </row>
    <row r="114" spans="1:34" ht="13">
      <c r="A114" s="25"/>
      <c r="B114" s="19"/>
      <c r="C114" s="36"/>
      <c r="D114" s="36"/>
      <c r="E114" s="118"/>
      <c r="F114" s="36"/>
      <c r="G114" s="36"/>
      <c r="H114" s="118"/>
      <c r="I114" s="118"/>
      <c r="J114" s="150"/>
      <c r="K114" s="36"/>
      <c r="L114" s="36"/>
      <c r="M114" s="118"/>
      <c r="N114" s="36"/>
      <c r="O114" s="36"/>
      <c r="P114" s="118"/>
      <c r="Q114" s="150"/>
      <c r="R114" s="202"/>
      <c r="S114" s="202"/>
      <c r="T114" s="203"/>
      <c r="U114" s="204"/>
      <c r="V114" s="204"/>
      <c r="W114" s="205"/>
      <c r="X114" s="206"/>
      <c r="Y114" s="206"/>
      <c r="Z114" s="208"/>
      <c r="AA114" s="36"/>
      <c r="AB114" s="36"/>
      <c r="AC114" s="118"/>
      <c r="AD114" s="37"/>
      <c r="AE114" s="37"/>
      <c r="AF114" s="89"/>
      <c r="AG114" s="76"/>
      <c r="AH114" s="14"/>
    </row>
    <row r="115" spans="1:34" ht="13">
      <c r="A115" s="30" t="s">
        <v>163</v>
      </c>
      <c r="B115" s="151" t="s">
        <v>134</v>
      </c>
      <c r="C115" s="239"/>
      <c r="D115" s="239"/>
      <c r="E115" s="240"/>
      <c r="F115" s="239"/>
      <c r="G115" s="239"/>
      <c r="H115" s="240"/>
      <c r="I115" s="240"/>
      <c r="J115" s="241"/>
      <c r="K115" s="239"/>
      <c r="L115" s="239"/>
      <c r="M115" s="240"/>
      <c r="N115" s="239"/>
      <c r="O115" s="239"/>
      <c r="P115" s="240"/>
      <c r="Q115" s="241"/>
      <c r="R115" s="199">
        <v>1</v>
      </c>
      <c r="S115" s="199">
        <v>1</v>
      </c>
      <c r="T115" s="200">
        <v>1</v>
      </c>
      <c r="U115" s="199">
        <v>1</v>
      </c>
      <c r="V115" s="199">
        <v>1</v>
      </c>
      <c r="W115" s="199">
        <v>1</v>
      </c>
      <c r="X115" s="201"/>
      <c r="Y115" s="199"/>
      <c r="Z115" s="200"/>
      <c r="AA115" s="239"/>
      <c r="AB115" s="239"/>
      <c r="AC115" s="240"/>
      <c r="AD115" s="242"/>
      <c r="AE115" s="242"/>
      <c r="AF115" s="243"/>
      <c r="AG115" s="248"/>
      <c r="AH115" s="133" t="s">
        <v>142</v>
      </c>
    </row>
    <row r="116" spans="1:34" ht="13">
      <c r="A116" s="33" t="s">
        <v>164</v>
      </c>
      <c r="B116" s="151" t="s">
        <v>33</v>
      </c>
      <c r="C116" s="239"/>
      <c r="D116" s="239"/>
      <c r="E116" s="240"/>
      <c r="F116" s="239"/>
      <c r="G116" s="239"/>
      <c r="H116" s="240"/>
      <c r="I116" s="240"/>
      <c r="J116" s="241"/>
      <c r="K116" s="239"/>
      <c r="L116" s="239"/>
      <c r="M116" s="240"/>
      <c r="N116" s="239"/>
      <c r="O116" s="239"/>
      <c r="P116" s="240"/>
      <c r="Q116" s="241"/>
      <c r="R116" s="199">
        <f>R115*R58</f>
        <v>5.65</v>
      </c>
      <c r="S116" s="199">
        <f>S115*S58</f>
        <v>5.65</v>
      </c>
      <c r="T116" s="200">
        <f>T115*T58</f>
        <v>5.65</v>
      </c>
      <c r="U116" s="199">
        <f>U115*U59</f>
        <v>0.3</v>
      </c>
      <c r="V116" s="199">
        <f>V115*V59</f>
        <v>0.3</v>
      </c>
      <c r="W116" s="199">
        <f>W115*W59</f>
        <v>0.3</v>
      </c>
      <c r="X116" s="201"/>
      <c r="Y116" s="199"/>
      <c r="Z116" s="200"/>
      <c r="AA116" s="239"/>
      <c r="AB116" s="239"/>
      <c r="AC116" s="240"/>
      <c r="AD116" s="242">
        <f>SQRT(SUMSQ(R116,U116,X116))</f>
        <v>5.6579589959631207</v>
      </c>
      <c r="AE116" s="242">
        <f>SQRT(SUMSQ(S116,V116,Y116))</f>
        <v>5.6579589959631207</v>
      </c>
      <c r="AF116" s="243">
        <f>SQRT(SUMSQ(T116,W116,Z116))</f>
        <v>5.6579589959631207</v>
      </c>
      <c r="AG116" s="248"/>
      <c r="AH116" s="46" t="s">
        <v>165</v>
      </c>
    </row>
    <row r="117" spans="1:34" ht="13">
      <c r="A117" s="25"/>
      <c r="B117" s="19"/>
      <c r="C117" s="36"/>
      <c r="D117" s="36"/>
      <c r="E117" s="118"/>
      <c r="F117" s="36"/>
      <c r="G117" s="36"/>
      <c r="H117" s="118"/>
      <c r="I117" s="118"/>
      <c r="J117" s="150"/>
      <c r="K117" s="36"/>
      <c r="L117" s="36"/>
      <c r="M117" s="118"/>
      <c r="N117" s="36"/>
      <c r="O117" s="36"/>
      <c r="P117" s="118"/>
      <c r="Q117" s="150"/>
      <c r="R117" s="202"/>
      <c r="S117" s="202"/>
      <c r="T117" s="203"/>
      <c r="U117" s="204"/>
      <c r="V117" s="204"/>
      <c r="W117" s="204"/>
      <c r="X117" s="207"/>
      <c r="Y117" s="206"/>
      <c r="Z117" s="208"/>
      <c r="AA117" s="36"/>
      <c r="AB117" s="36"/>
      <c r="AC117" s="118"/>
      <c r="AD117" s="37"/>
      <c r="AE117" s="37"/>
      <c r="AF117" s="89"/>
      <c r="AG117" s="76"/>
      <c r="AH117" s="14"/>
    </row>
    <row r="118" spans="1:34" ht="13">
      <c r="A118" s="34"/>
      <c r="B118" s="83"/>
      <c r="C118" s="36"/>
      <c r="D118" s="36"/>
      <c r="E118" s="118"/>
      <c r="F118" s="36"/>
      <c r="G118" s="36"/>
      <c r="H118" s="118"/>
      <c r="I118" s="118"/>
      <c r="J118" s="150"/>
      <c r="K118" s="36"/>
      <c r="L118" s="36"/>
      <c r="M118" s="118"/>
      <c r="N118" s="36"/>
      <c r="O118" s="36"/>
      <c r="P118" s="118"/>
      <c r="Q118" s="150"/>
      <c r="R118" s="210"/>
      <c r="S118" s="210"/>
      <c r="T118" s="211"/>
      <c r="U118" s="210"/>
      <c r="V118" s="210"/>
      <c r="W118" s="210"/>
      <c r="X118" s="212"/>
      <c r="Y118" s="210"/>
      <c r="Z118" s="211"/>
      <c r="AA118" s="36"/>
      <c r="AB118" s="36"/>
      <c r="AC118" s="118"/>
      <c r="AD118" s="37"/>
      <c r="AE118" s="37"/>
      <c r="AF118" s="89"/>
      <c r="AG118" s="76"/>
      <c r="AH118" s="46"/>
    </row>
    <row r="119" spans="1:34" ht="13">
      <c r="A119" s="30" t="s">
        <v>166</v>
      </c>
      <c r="B119" s="151" t="s">
        <v>134</v>
      </c>
      <c r="C119" s="239"/>
      <c r="D119" s="239"/>
      <c r="E119" s="240"/>
      <c r="F119" s="239"/>
      <c r="G119" s="239"/>
      <c r="H119" s="240"/>
      <c r="I119" s="240"/>
      <c r="J119" s="241"/>
      <c r="K119" s="239"/>
      <c r="L119" s="239"/>
      <c r="M119" s="240"/>
      <c r="N119" s="239"/>
      <c r="O119" s="239"/>
      <c r="P119" s="240"/>
      <c r="Q119" s="241"/>
      <c r="R119" s="213" t="e">
        <f>R87/(R87+R86+U86)</f>
        <v>#DIV/0!</v>
      </c>
      <c r="S119" s="213" t="e">
        <f>S87/(S87+S86+V86)</f>
        <v>#DIV/0!</v>
      </c>
      <c r="T119" s="200">
        <f>T37/(T37+T44+W37)</f>
        <v>0.19116026470867722</v>
      </c>
      <c r="U119" s="213" t="e">
        <f>U86/(R86+R87+U86)</f>
        <v>#DIV/0!</v>
      </c>
      <c r="V119" s="213" t="e">
        <f>V86/(S86+S87+V86)</f>
        <v>#DIV/0!</v>
      </c>
      <c r="W119" s="199">
        <f>W37/(T37+T44+W37)</f>
        <v>0.7610227210542887</v>
      </c>
      <c r="X119" s="214">
        <v>1</v>
      </c>
      <c r="Y119" s="213">
        <v>1</v>
      </c>
      <c r="Z119" s="200">
        <v>1</v>
      </c>
      <c r="AA119" s="239"/>
      <c r="AB119" s="239"/>
      <c r="AC119" s="240"/>
      <c r="AD119" s="242"/>
      <c r="AE119" s="242"/>
      <c r="AF119" s="243"/>
      <c r="AG119" s="248"/>
      <c r="AH119" s="46" t="s">
        <v>135</v>
      </c>
    </row>
    <row r="120" spans="1:34" ht="13">
      <c r="A120" s="33" t="s">
        <v>167</v>
      </c>
      <c r="B120" s="151" t="s">
        <v>33</v>
      </c>
      <c r="C120" s="239"/>
      <c r="D120" s="239"/>
      <c r="E120" s="240"/>
      <c r="F120" s="239"/>
      <c r="G120" s="239"/>
      <c r="H120" s="240"/>
      <c r="I120" s="240"/>
      <c r="J120" s="241"/>
      <c r="K120" s="239"/>
      <c r="L120" s="239"/>
      <c r="M120" s="240"/>
      <c r="N120" s="239"/>
      <c r="O120" s="239"/>
      <c r="P120" s="240"/>
      <c r="Q120" s="241"/>
      <c r="R120" s="213" t="e">
        <f>R119*R100</f>
        <v>#DIV/0!</v>
      </c>
      <c r="S120" s="213" t="e">
        <f>S119*S100</f>
        <v>#DIV/0!</v>
      </c>
      <c r="T120" s="200">
        <f>T119*T58</f>
        <v>1.0800554956040265</v>
      </c>
      <c r="U120" s="213" t="e">
        <f>U119*U101</f>
        <v>#DIV/0!</v>
      </c>
      <c r="V120" s="213" t="e">
        <f>V119*V101</f>
        <v>#DIV/0!</v>
      </c>
      <c r="W120" s="199">
        <f>W119*W59</f>
        <v>0.2283068163162866</v>
      </c>
      <c r="X120" s="214">
        <f>X101*X119</f>
        <v>0</v>
      </c>
      <c r="Y120" s="213">
        <f>Y101*Y119</f>
        <v>0</v>
      </c>
      <c r="Z120" s="200">
        <f>Z59*Z119</f>
        <v>0.3</v>
      </c>
      <c r="AA120" s="239"/>
      <c r="AB120" s="239"/>
      <c r="AC120" s="240"/>
      <c r="AD120" s="244"/>
      <c r="AE120" s="244"/>
      <c r="AF120" s="243">
        <f>SQRT(SUMSQ(T120,W120,Z120))</f>
        <v>1.1439597352883264</v>
      </c>
      <c r="AG120" s="248"/>
      <c r="AH120" s="46" t="s">
        <v>168</v>
      </c>
    </row>
    <row r="121" spans="1:34" ht="13">
      <c r="A121" s="34"/>
      <c r="B121" s="83"/>
      <c r="C121" s="36"/>
      <c r="D121" s="36"/>
      <c r="E121" s="118"/>
      <c r="F121" s="36"/>
      <c r="G121" s="36"/>
      <c r="H121" s="118"/>
      <c r="I121" s="118"/>
      <c r="J121" s="150"/>
      <c r="K121" s="36"/>
      <c r="L121" s="36"/>
      <c r="M121" s="118"/>
      <c r="N121" s="36"/>
      <c r="O121" s="36"/>
      <c r="P121" s="118"/>
      <c r="Q121" s="150"/>
      <c r="R121" s="210"/>
      <c r="S121" s="210"/>
      <c r="T121" s="211"/>
      <c r="U121" s="210"/>
      <c r="V121" s="210"/>
      <c r="W121" s="210"/>
      <c r="X121" s="215"/>
      <c r="Y121" s="267"/>
      <c r="Z121" s="211"/>
      <c r="AA121" s="36"/>
      <c r="AB121" s="36"/>
      <c r="AC121" s="118"/>
      <c r="AD121" s="37"/>
      <c r="AE121" s="37"/>
      <c r="AF121" s="89"/>
      <c r="AG121" s="76"/>
      <c r="AH121" s="46"/>
    </row>
    <row r="122" spans="1:34" ht="13">
      <c r="A122" s="34"/>
      <c r="B122" s="83"/>
      <c r="C122" s="36"/>
      <c r="D122" s="36"/>
      <c r="E122" s="118"/>
      <c r="F122" s="36"/>
      <c r="G122" s="36"/>
      <c r="H122" s="118"/>
      <c r="I122" s="118"/>
      <c r="J122" s="150"/>
      <c r="K122" s="36"/>
      <c r="L122" s="36"/>
      <c r="M122" s="118"/>
      <c r="N122" s="36"/>
      <c r="O122" s="36"/>
      <c r="P122" s="118"/>
      <c r="Q122" s="150"/>
      <c r="R122" s="210"/>
      <c r="S122" s="210"/>
      <c r="T122" s="211"/>
      <c r="U122" s="210"/>
      <c r="V122" s="210"/>
      <c r="W122" s="210"/>
      <c r="X122" s="215"/>
      <c r="Y122" s="267"/>
      <c r="Z122" s="211"/>
      <c r="AA122" s="36"/>
      <c r="AB122" s="36"/>
      <c r="AC122" s="118"/>
      <c r="AD122" s="37"/>
      <c r="AE122" s="37"/>
      <c r="AF122" s="89"/>
      <c r="AG122" s="76"/>
      <c r="AH122" s="46"/>
    </row>
    <row r="123" spans="1:34" ht="13">
      <c r="A123" s="30" t="s">
        <v>169</v>
      </c>
      <c r="B123" s="151" t="s">
        <v>134</v>
      </c>
      <c r="C123" s="239"/>
      <c r="D123" s="239"/>
      <c r="E123" s="240"/>
      <c r="F123" s="239"/>
      <c r="G123" s="239"/>
      <c r="H123" s="240"/>
      <c r="I123" s="240"/>
      <c r="J123" s="241"/>
      <c r="K123" s="239"/>
      <c r="L123" s="239"/>
      <c r="M123" s="240"/>
      <c r="N123" s="239"/>
      <c r="O123" s="239"/>
      <c r="P123" s="240"/>
      <c r="Q123" s="241"/>
      <c r="R123" s="213">
        <v>1</v>
      </c>
      <c r="S123" s="213">
        <v>1</v>
      </c>
      <c r="T123" s="200">
        <v>1</v>
      </c>
      <c r="U123" s="199"/>
      <c r="V123" s="199"/>
      <c r="W123" s="199"/>
      <c r="X123" s="214">
        <v>1</v>
      </c>
      <c r="Y123" s="213"/>
      <c r="Z123" s="200">
        <v>1</v>
      </c>
      <c r="AA123" s="239"/>
      <c r="AB123" s="239"/>
      <c r="AC123" s="240"/>
      <c r="AD123" s="242"/>
      <c r="AE123" s="242"/>
      <c r="AF123" s="243"/>
      <c r="AG123" s="248"/>
      <c r="AH123" s="46" t="s">
        <v>135</v>
      </c>
    </row>
    <row r="124" spans="1:34" ht="13">
      <c r="A124" s="33" t="s">
        <v>170</v>
      </c>
      <c r="B124" s="151" t="s">
        <v>33</v>
      </c>
      <c r="C124" s="239"/>
      <c r="D124" s="239"/>
      <c r="E124" s="240"/>
      <c r="F124" s="239"/>
      <c r="G124" s="239"/>
      <c r="H124" s="240"/>
      <c r="I124" s="240"/>
      <c r="J124" s="241"/>
      <c r="K124" s="239"/>
      <c r="L124" s="239"/>
      <c r="M124" s="240"/>
      <c r="N124" s="239"/>
      <c r="O124" s="239"/>
      <c r="P124" s="240"/>
      <c r="Q124" s="241"/>
      <c r="R124" s="213">
        <f>R123*R100</f>
        <v>0</v>
      </c>
      <c r="S124" s="213"/>
      <c r="T124" s="200">
        <f>T123*T58</f>
        <v>5.65</v>
      </c>
      <c r="U124" s="199"/>
      <c r="V124" s="199"/>
      <c r="W124" s="199"/>
      <c r="X124" s="214">
        <f>X101*X123</f>
        <v>0</v>
      </c>
      <c r="Y124" s="213"/>
      <c r="Z124" s="200">
        <f>Z59*Z123</f>
        <v>0.3</v>
      </c>
      <c r="AA124" s="239"/>
      <c r="AB124" s="239"/>
      <c r="AC124" s="240"/>
      <c r="AD124" s="242"/>
      <c r="AE124" s="242"/>
      <c r="AF124" s="243">
        <f>SQRT(SUMSQ(T124,W124,Z124))</f>
        <v>5.6579589959631207</v>
      </c>
      <c r="AG124" s="248"/>
      <c r="AH124" s="46" t="s">
        <v>171</v>
      </c>
    </row>
    <row r="125" spans="1:34" ht="13">
      <c r="A125" s="34"/>
      <c r="B125" s="83"/>
      <c r="C125" s="36"/>
      <c r="D125" s="36"/>
      <c r="E125" s="118"/>
      <c r="F125" s="36"/>
      <c r="G125" s="36"/>
      <c r="H125" s="118"/>
      <c r="I125" s="118"/>
      <c r="J125" s="150"/>
      <c r="K125" s="36"/>
      <c r="L125" s="36"/>
      <c r="M125" s="118"/>
      <c r="N125" s="36"/>
      <c r="O125" s="36"/>
      <c r="P125" s="118"/>
      <c r="Q125" s="150"/>
      <c r="R125" s="210"/>
      <c r="S125" s="210"/>
      <c r="T125" s="211"/>
      <c r="U125" s="210"/>
      <c r="V125" s="210"/>
      <c r="W125" s="210"/>
      <c r="X125" s="215"/>
      <c r="Y125" s="267"/>
      <c r="Z125" s="211"/>
      <c r="AA125" s="36"/>
      <c r="AB125" s="36"/>
      <c r="AC125" s="118"/>
      <c r="AD125" s="37"/>
      <c r="AE125" s="37"/>
      <c r="AF125" s="89"/>
      <c r="AG125" s="76"/>
      <c r="AH125" s="46"/>
    </row>
    <row r="126" spans="1:34" ht="13">
      <c r="A126" s="34"/>
      <c r="B126" s="83"/>
      <c r="C126" s="36"/>
      <c r="D126" s="36"/>
      <c r="E126" s="118"/>
      <c r="F126" s="36"/>
      <c r="G126" s="36"/>
      <c r="H126" s="118"/>
      <c r="I126" s="118"/>
      <c r="J126" s="150"/>
      <c r="K126" s="36"/>
      <c r="L126" s="36"/>
      <c r="M126" s="118"/>
      <c r="N126" s="36"/>
      <c r="O126" s="36"/>
      <c r="P126" s="118"/>
      <c r="Q126" s="150"/>
      <c r="R126" s="210"/>
      <c r="S126" s="210"/>
      <c r="T126" s="211"/>
      <c r="U126" s="210"/>
      <c r="V126" s="210"/>
      <c r="W126" s="210"/>
      <c r="X126" s="215"/>
      <c r="Y126" s="267"/>
      <c r="Z126" s="211"/>
      <c r="AA126" s="36"/>
      <c r="AB126" s="36"/>
      <c r="AC126" s="118"/>
      <c r="AD126" s="37"/>
      <c r="AE126" s="37"/>
      <c r="AF126" s="89"/>
      <c r="AG126" s="76"/>
      <c r="AH126" s="46"/>
    </row>
    <row r="127" spans="1:34" ht="13">
      <c r="A127" s="30" t="s">
        <v>172</v>
      </c>
      <c r="B127" s="151" t="s">
        <v>134</v>
      </c>
      <c r="C127" s="239"/>
      <c r="D127" s="239"/>
      <c r="E127" s="240"/>
      <c r="F127" s="239"/>
      <c r="G127" s="239"/>
      <c r="H127" s="240"/>
      <c r="I127" s="240"/>
      <c r="J127" s="241"/>
      <c r="K127" s="239"/>
      <c r="L127" s="239"/>
      <c r="M127" s="240"/>
      <c r="N127" s="239"/>
      <c r="O127" s="239"/>
      <c r="P127" s="240"/>
      <c r="Q127" s="241"/>
      <c r="R127" s="199">
        <v>1</v>
      </c>
      <c r="S127" s="199">
        <v>1</v>
      </c>
      <c r="T127" s="200">
        <v>1</v>
      </c>
      <c r="U127" s="199">
        <f>U37/(R37+U37+X37)</f>
        <v>0.79923999108689781</v>
      </c>
      <c r="V127" s="199">
        <f>V37/(S37+V37+Y37)</f>
        <v>0.79923999108689781</v>
      </c>
      <c r="W127" s="199">
        <f>W37/(T37+W37+Z37)</f>
        <v>0.22657927607783143</v>
      </c>
      <c r="X127" s="201">
        <f>X37/(R37+U37+X37)</f>
        <v>2.5274187689272196E-101</v>
      </c>
      <c r="Y127" s="199">
        <f>Y37/(S37+V37+Y37)</f>
        <v>2.5274187689272196E-101</v>
      </c>
      <c r="Z127" s="200">
        <f>Z37/(T37+W37+Z37)</f>
        <v>0.7165065829980517</v>
      </c>
      <c r="AA127" s="239"/>
      <c r="AB127" s="239"/>
      <c r="AC127" s="240"/>
      <c r="AD127" s="242"/>
      <c r="AE127" s="242"/>
      <c r="AF127" s="243"/>
      <c r="AG127" s="248"/>
      <c r="AH127" s="133" t="s">
        <v>142</v>
      </c>
    </row>
    <row r="128" spans="1:34" ht="13">
      <c r="A128" s="33" t="s">
        <v>173</v>
      </c>
      <c r="B128" s="151" t="s">
        <v>33</v>
      </c>
      <c r="C128" s="239"/>
      <c r="D128" s="239"/>
      <c r="E128" s="240"/>
      <c r="F128" s="239"/>
      <c r="G128" s="239"/>
      <c r="H128" s="240"/>
      <c r="I128" s="240"/>
      <c r="J128" s="241"/>
      <c r="K128" s="239"/>
      <c r="L128" s="239"/>
      <c r="M128" s="240"/>
      <c r="N128" s="239"/>
      <c r="O128" s="239"/>
      <c r="P128" s="240"/>
      <c r="Q128" s="241"/>
      <c r="R128" s="199">
        <f>R127*R58</f>
        <v>5.65</v>
      </c>
      <c r="S128" s="199">
        <f>S127*S58</f>
        <v>5.65</v>
      </c>
      <c r="T128" s="200">
        <f>T127*T58</f>
        <v>5.65</v>
      </c>
      <c r="U128" s="199">
        <f>U127*U59</f>
        <v>0.23977199732606932</v>
      </c>
      <c r="V128" s="199">
        <f>V127*V59</f>
        <v>0.23977199732606932</v>
      </c>
      <c r="W128" s="199">
        <f>W127*W59</f>
        <v>6.7973782823349427E-2</v>
      </c>
      <c r="X128" s="201">
        <f>X59*X127</f>
        <v>7.5822563067816578E-102</v>
      </c>
      <c r="Y128" s="199">
        <f>Y59*Y127</f>
        <v>7.5822563067816578E-102</v>
      </c>
      <c r="Z128" s="200">
        <f>Z59*Z127</f>
        <v>0.2149519748994155</v>
      </c>
      <c r="AA128" s="239"/>
      <c r="AB128" s="239"/>
      <c r="AC128" s="240"/>
      <c r="AD128" s="242">
        <f>SQRT(SUMSQ(R128,U128,X128))</f>
        <v>5.6550853760753901</v>
      </c>
      <c r="AE128" s="242">
        <f>SQRT(SUMSQ(S128,V128,Y128))</f>
        <v>5.6550853760753901</v>
      </c>
      <c r="AF128" s="243">
        <f>SQRT(SUMSQ(T128,W128,Z128))</f>
        <v>5.6544959798963941</v>
      </c>
      <c r="AG128" s="248"/>
      <c r="AH128" s="46" t="s">
        <v>144</v>
      </c>
    </row>
    <row r="129" spans="1:34" ht="13">
      <c r="A129" s="34"/>
      <c r="B129" s="83"/>
      <c r="C129" s="36"/>
      <c r="D129" s="36"/>
      <c r="E129" s="118"/>
      <c r="F129" s="36"/>
      <c r="G129" s="36"/>
      <c r="H129" s="118"/>
      <c r="I129" s="118"/>
      <c r="J129" s="150"/>
      <c r="K129" s="36"/>
      <c r="L129" s="36"/>
      <c r="M129" s="118"/>
      <c r="N129" s="36"/>
      <c r="O129" s="36"/>
      <c r="P129" s="118"/>
      <c r="Q129" s="150"/>
      <c r="R129" s="210"/>
      <c r="S129" s="210"/>
      <c r="T129" s="211"/>
      <c r="U129" s="210"/>
      <c r="V129" s="210"/>
      <c r="W129" s="210"/>
      <c r="X129" s="215"/>
      <c r="Y129" s="267"/>
      <c r="Z129" s="211"/>
      <c r="AA129" s="36"/>
      <c r="AB129" s="36"/>
      <c r="AC129" s="118"/>
      <c r="AD129" s="37"/>
      <c r="AE129" s="37"/>
      <c r="AF129" s="89"/>
      <c r="AG129" s="76"/>
      <c r="AH129" s="46"/>
    </row>
    <row r="130" spans="1:34" ht="13">
      <c r="A130" s="13"/>
      <c r="B130" s="83"/>
      <c r="C130" s="36"/>
      <c r="D130" s="36"/>
      <c r="E130" s="118"/>
      <c r="F130" s="36"/>
      <c r="G130" s="36"/>
      <c r="H130" s="118"/>
      <c r="I130" s="118"/>
      <c r="J130" s="150"/>
      <c r="K130" s="36"/>
      <c r="L130" s="36"/>
      <c r="M130" s="118"/>
      <c r="N130" s="36"/>
      <c r="O130" s="36"/>
      <c r="P130" s="118"/>
      <c r="Q130" s="118"/>
      <c r="R130" s="210"/>
      <c r="S130" s="210"/>
      <c r="T130" s="211"/>
      <c r="U130" s="210"/>
      <c r="V130" s="210"/>
      <c r="W130" s="210"/>
      <c r="X130" s="215"/>
      <c r="Y130" s="267"/>
      <c r="Z130" s="211"/>
      <c r="AA130" s="36"/>
      <c r="AB130" s="36"/>
      <c r="AC130" s="118"/>
      <c r="AD130" s="37"/>
      <c r="AE130" s="37"/>
      <c r="AF130" s="89"/>
      <c r="AG130" s="76"/>
      <c r="AH130" s="44"/>
    </row>
    <row r="131" spans="1:34" ht="13">
      <c r="A131" s="295" t="s">
        <v>174</v>
      </c>
      <c r="B131" s="151" t="s">
        <v>134</v>
      </c>
      <c r="C131" s="199"/>
      <c r="D131" s="199"/>
      <c r="E131" s="200"/>
      <c r="F131" s="199"/>
      <c r="G131" s="199"/>
      <c r="H131" s="200"/>
      <c r="I131" s="289"/>
      <c r="J131" s="289"/>
      <c r="K131" s="199"/>
      <c r="L131" s="199"/>
      <c r="M131" s="200"/>
      <c r="N131" s="199"/>
      <c r="O131" s="199"/>
      <c r="P131" s="200"/>
      <c r="Q131" s="200"/>
      <c r="R131" s="199"/>
      <c r="S131" s="199"/>
      <c r="T131" s="200"/>
      <c r="U131" s="213">
        <v>1</v>
      </c>
      <c r="V131" s="213"/>
      <c r="W131" s="199">
        <v>1</v>
      </c>
      <c r="X131" s="214">
        <v>1</v>
      </c>
      <c r="Y131" s="213"/>
      <c r="Z131" s="199">
        <v>1</v>
      </c>
      <c r="AA131" s="214">
        <v>1</v>
      </c>
      <c r="AB131" s="213"/>
      <c r="AC131" s="200">
        <v>1</v>
      </c>
      <c r="AD131" s="199"/>
      <c r="AE131" s="199"/>
      <c r="AF131" s="243"/>
      <c r="AG131" s="248"/>
      <c r="AH131" s="44"/>
    </row>
    <row r="132" spans="1:34" ht="13">
      <c r="A132" s="294" t="s">
        <v>175</v>
      </c>
      <c r="B132" s="151" t="s">
        <v>33</v>
      </c>
      <c r="C132" s="199"/>
      <c r="D132" s="199"/>
      <c r="E132" s="200"/>
      <c r="F132" s="199"/>
      <c r="G132" s="199"/>
      <c r="H132" s="200"/>
      <c r="I132" s="289"/>
      <c r="J132" s="289"/>
      <c r="K132" s="199"/>
      <c r="L132" s="199"/>
      <c r="M132" s="200"/>
      <c r="N132" s="199"/>
      <c r="O132" s="199"/>
      <c r="P132" s="200"/>
      <c r="Q132" s="200"/>
      <c r="R132" s="199"/>
      <c r="S132" s="199"/>
      <c r="T132" s="200"/>
      <c r="U132" s="213">
        <f>U131*U101</f>
        <v>0</v>
      </c>
      <c r="V132" s="213"/>
      <c r="W132" s="199">
        <f>W131*W59</f>
        <v>0.3</v>
      </c>
      <c r="X132" s="214">
        <f>X131*X101</f>
        <v>0</v>
      </c>
      <c r="Y132" s="213"/>
      <c r="Z132" s="199">
        <f>Z131*Z59</f>
        <v>0.3</v>
      </c>
      <c r="AA132" s="214">
        <f>AA131*AA101</f>
        <v>0</v>
      </c>
      <c r="AB132" s="213"/>
      <c r="AC132" s="200">
        <f>AC131*AC63</f>
        <v>6</v>
      </c>
      <c r="AD132" s="199"/>
      <c r="AE132" s="199"/>
      <c r="AF132" s="243">
        <f>SQRT(SUMSQ(W132,Z132))+AC132</f>
        <v>6.4242640687119286</v>
      </c>
      <c r="AG132" s="248"/>
      <c r="AH132" s="44"/>
    </row>
    <row r="133" spans="1:34" ht="13.5" thickBot="1">
      <c r="A133" s="68"/>
      <c r="B133" s="249"/>
      <c r="C133" s="154"/>
      <c r="D133" s="154"/>
      <c r="E133" s="152"/>
      <c r="F133" s="154"/>
      <c r="G133" s="154"/>
      <c r="H133" s="152"/>
      <c r="I133" s="152"/>
      <c r="J133" s="153"/>
      <c r="K133" s="154"/>
      <c r="L133" s="154"/>
      <c r="M133" s="152"/>
      <c r="N133" s="154"/>
      <c r="O133" s="154"/>
      <c r="P133" s="152"/>
      <c r="Q133" s="153"/>
      <c r="R133" s="154"/>
      <c r="S133" s="154"/>
      <c r="T133" s="152"/>
      <c r="U133" s="154"/>
      <c r="V133" s="154"/>
      <c r="W133" s="152"/>
      <c r="X133" s="154"/>
      <c r="Y133" s="154"/>
      <c r="Z133" s="152"/>
      <c r="AA133" s="154"/>
      <c r="AB133" s="154"/>
      <c r="AC133" s="152"/>
      <c r="AD133" s="216"/>
      <c r="AE133" s="216"/>
      <c r="AF133" s="92"/>
      <c r="AG133" s="250"/>
      <c r="AH133" s="251"/>
    </row>
    <row r="134" spans="1:34" ht="13" hidden="1">
      <c r="A134" s="52"/>
      <c r="B134" s="23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7"/>
      <c r="AE134" s="37"/>
      <c r="AF134" s="37"/>
      <c r="AG134" s="37"/>
    </row>
    <row r="135" spans="1:34" ht="13" hidden="1">
      <c r="A135" s="52"/>
      <c r="B135" s="23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7"/>
      <c r="AE135" s="37"/>
      <c r="AF135" s="37"/>
      <c r="AG135" s="37"/>
    </row>
    <row r="136" spans="1:34" ht="13" hidden="1">
      <c r="A136" s="52"/>
      <c r="B136" s="23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7"/>
      <c r="AE136" s="37"/>
      <c r="AF136" s="37"/>
      <c r="AG136" s="37"/>
    </row>
    <row r="137" spans="1:34" ht="13" hidden="1">
      <c r="A137" s="52"/>
      <c r="B137" s="23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7"/>
      <c r="AE137" s="37"/>
      <c r="AF137" s="37"/>
      <c r="AG137" s="37"/>
    </row>
    <row r="138" spans="1:34" ht="13" hidden="1">
      <c r="A138" s="52"/>
      <c r="B138" s="23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7"/>
      <c r="AE138" s="37"/>
      <c r="AF138" s="37"/>
      <c r="AG138" s="37"/>
    </row>
    <row r="139" spans="1:34" ht="13" hidden="1">
      <c r="A139" s="52"/>
      <c r="B139" s="23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7"/>
      <c r="AE139" s="37"/>
      <c r="AF139" s="37"/>
      <c r="AG139" s="37"/>
    </row>
    <row r="140" spans="1:34" ht="13" hidden="1">
      <c r="B140" s="23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7"/>
      <c r="AE140" s="37"/>
      <c r="AF140" s="37"/>
      <c r="AG140" s="37"/>
      <c r="AH140" s="37"/>
    </row>
    <row r="141" spans="1:34" ht="13.5" thickBot="1">
      <c r="A141" s="155"/>
    </row>
    <row r="142" spans="1:34" ht="13">
      <c r="A142" s="8" t="s">
        <v>177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39"/>
      <c r="AE142" s="39"/>
      <c r="AF142" s="39"/>
      <c r="AG142" s="39"/>
      <c r="AH142" s="12" t="s">
        <v>20</v>
      </c>
    </row>
    <row r="143" spans="1:34">
      <c r="A143" s="77" t="s">
        <v>257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23"/>
      <c r="AE143" s="23"/>
      <c r="AF143" s="23"/>
      <c r="AG143" s="23"/>
      <c r="AH143" s="56"/>
    </row>
    <row r="144" spans="1:34" ht="13">
      <c r="A144" s="296" t="s">
        <v>258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23"/>
      <c r="AE144" s="23"/>
      <c r="AF144" s="23"/>
      <c r="AG144" s="23"/>
      <c r="AH144" s="283"/>
    </row>
    <row r="145" spans="1:34" ht="13" thickBot="1">
      <c r="AD145" s="38"/>
      <c r="AE145" s="38"/>
      <c r="AF145" s="38"/>
      <c r="AG145" s="38"/>
    </row>
    <row r="146" spans="1:34" ht="13">
      <c r="A146" s="8" t="s">
        <v>179</v>
      </c>
      <c r="B146" s="51"/>
      <c r="C146" s="328" t="s">
        <v>12</v>
      </c>
      <c r="D146" s="329"/>
      <c r="E146" s="329"/>
      <c r="F146" s="328" t="s">
        <v>13</v>
      </c>
      <c r="G146" s="329"/>
      <c r="H146" s="330"/>
      <c r="I146" s="51"/>
      <c r="J146" s="82" t="s">
        <v>14</v>
      </c>
      <c r="K146" s="328" t="s">
        <v>15</v>
      </c>
      <c r="L146" s="329"/>
      <c r="M146" s="329"/>
      <c r="N146" s="328" t="s">
        <v>16</v>
      </c>
      <c r="O146" s="329"/>
      <c r="P146" s="330"/>
      <c r="Q146" s="75"/>
      <c r="R146" s="328" t="s">
        <v>180</v>
      </c>
      <c r="S146" s="329"/>
      <c r="T146" s="330"/>
      <c r="U146" s="328" t="s">
        <v>18</v>
      </c>
      <c r="V146" s="329"/>
      <c r="W146" s="330"/>
      <c r="X146" s="328" t="s">
        <v>19</v>
      </c>
      <c r="Y146" s="329"/>
      <c r="Z146" s="330"/>
      <c r="AA146" s="29"/>
      <c r="AB146" s="29"/>
      <c r="AC146" s="29"/>
      <c r="AD146" s="11"/>
      <c r="AE146" s="11"/>
      <c r="AF146" s="11"/>
      <c r="AG146" s="11"/>
      <c r="AH146" s="12" t="s">
        <v>20</v>
      </c>
    </row>
    <row r="147" spans="1:34" ht="13">
      <c r="A147" s="25"/>
      <c r="B147" s="14"/>
      <c r="C147" s="15" t="s">
        <v>21</v>
      </c>
      <c r="D147" s="16" t="s">
        <v>22</v>
      </c>
      <c r="E147" s="6" t="s">
        <v>23</v>
      </c>
      <c r="F147" s="15" t="s">
        <v>21</v>
      </c>
      <c r="G147" s="16" t="s">
        <v>22</v>
      </c>
      <c r="H147" s="184" t="s">
        <v>23</v>
      </c>
      <c r="I147" s="172"/>
      <c r="J147" s="6"/>
      <c r="K147" s="15" t="s">
        <v>21</v>
      </c>
      <c r="L147" s="16" t="s">
        <v>22</v>
      </c>
      <c r="M147" s="6" t="s">
        <v>23</v>
      </c>
      <c r="N147" s="15" t="s">
        <v>21</v>
      </c>
      <c r="O147" s="16" t="s">
        <v>22</v>
      </c>
      <c r="P147" s="184" t="s">
        <v>23</v>
      </c>
      <c r="Q147" s="172"/>
      <c r="R147" s="6" t="s">
        <v>21</v>
      </c>
      <c r="S147" s="6" t="s">
        <v>22</v>
      </c>
      <c r="T147" s="184" t="s">
        <v>23</v>
      </c>
      <c r="U147" s="6" t="s">
        <v>21</v>
      </c>
      <c r="V147" s="6" t="s">
        <v>22</v>
      </c>
      <c r="W147" s="184" t="s">
        <v>23</v>
      </c>
      <c r="X147" s="6" t="s">
        <v>21</v>
      </c>
      <c r="Y147" s="6" t="s">
        <v>22</v>
      </c>
      <c r="Z147" s="184" t="s">
        <v>23</v>
      </c>
      <c r="AA147" s="16"/>
      <c r="AB147" s="16"/>
      <c r="AC147" s="16"/>
      <c r="AH147" s="88"/>
    </row>
    <row r="148" spans="1:34" ht="13">
      <c r="A148" s="13"/>
      <c r="B148" s="14"/>
      <c r="C148" s="15"/>
      <c r="D148" s="16"/>
      <c r="E148" s="16"/>
      <c r="F148" s="15"/>
      <c r="G148" s="16"/>
      <c r="H148" s="14"/>
      <c r="I148" s="73"/>
      <c r="J148" s="14"/>
      <c r="K148" s="16"/>
      <c r="L148" s="16"/>
      <c r="M148" s="16"/>
      <c r="N148" s="15"/>
      <c r="O148" s="16"/>
      <c r="P148" s="14"/>
      <c r="Q148" s="73"/>
      <c r="R148" s="16"/>
      <c r="S148" s="16"/>
      <c r="T148" s="14"/>
      <c r="U148" s="16"/>
      <c r="V148" s="16"/>
      <c r="W148" s="14"/>
      <c r="X148" s="16"/>
      <c r="Y148" s="16"/>
      <c r="Z148" s="14"/>
      <c r="AA148" s="16"/>
      <c r="AB148" s="16"/>
      <c r="AC148" s="16"/>
      <c r="AH148" s="44"/>
    </row>
    <row r="149" spans="1:34">
      <c r="A149" s="18" t="s">
        <v>30</v>
      </c>
      <c r="B149" s="19" t="s">
        <v>31</v>
      </c>
      <c r="C149" s="121">
        <f>C7</f>
        <v>-98</v>
      </c>
      <c r="D149" s="156">
        <f>D7</f>
        <v>-98</v>
      </c>
      <c r="E149" s="156">
        <f>E7</f>
        <v>-98</v>
      </c>
      <c r="F149" s="121"/>
      <c r="G149" s="156"/>
      <c r="H149" s="122"/>
      <c r="I149" s="122"/>
      <c r="J149" s="122"/>
      <c r="K149" s="156">
        <f>K7</f>
        <v>-98</v>
      </c>
      <c r="L149" s="156">
        <f>L7</f>
        <v>-98</v>
      </c>
      <c r="M149" s="156">
        <f>M7</f>
        <v>-98</v>
      </c>
      <c r="N149" s="121"/>
      <c r="O149" s="156"/>
      <c r="P149" s="122"/>
      <c r="Q149" s="233"/>
      <c r="R149" s="156">
        <f>R16</f>
        <v>-104.7</v>
      </c>
      <c r="S149" s="156">
        <f>S16</f>
        <v>-104.7</v>
      </c>
      <c r="T149" s="122">
        <f>T16</f>
        <v>-104.7</v>
      </c>
      <c r="U149" s="156"/>
      <c r="V149" s="156"/>
      <c r="W149" s="122"/>
      <c r="X149" s="156"/>
      <c r="Y149" s="156"/>
      <c r="Z149" s="122"/>
      <c r="AA149" s="17"/>
      <c r="AB149" s="17"/>
      <c r="AC149" s="17"/>
      <c r="AH149" s="45"/>
    </row>
    <row r="150" spans="1:34">
      <c r="A150" s="18" t="s">
        <v>32</v>
      </c>
      <c r="B150" s="19" t="s">
        <v>33</v>
      </c>
      <c r="C150" s="66"/>
      <c r="D150" s="17"/>
      <c r="E150" s="17"/>
      <c r="F150" s="110">
        <f>F8</f>
        <v>4</v>
      </c>
      <c r="G150" s="21">
        <f>G8</f>
        <v>4</v>
      </c>
      <c r="H150" s="105">
        <f>H8</f>
        <v>4</v>
      </c>
      <c r="I150" s="105"/>
      <c r="J150" s="105"/>
      <c r="K150" s="17"/>
      <c r="L150" s="17"/>
      <c r="M150" s="17"/>
      <c r="N150" s="115">
        <f>N8</f>
        <v>-99</v>
      </c>
      <c r="O150" s="281">
        <f>O8</f>
        <v>5</v>
      </c>
      <c r="P150" s="105">
        <f>P8</f>
        <v>5</v>
      </c>
      <c r="Q150" s="146"/>
      <c r="R150" s="21"/>
      <c r="S150" s="21"/>
      <c r="T150" s="105"/>
      <c r="U150" s="21">
        <f>U17</f>
        <v>6</v>
      </c>
      <c r="V150" s="21">
        <f>V17</f>
        <v>6</v>
      </c>
      <c r="W150" s="105">
        <f>W17</f>
        <v>6</v>
      </c>
      <c r="X150" s="189">
        <v>-999</v>
      </c>
      <c r="Y150" s="189">
        <v>-999</v>
      </c>
      <c r="Z150" s="105">
        <f>Z17</f>
        <v>11</v>
      </c>
      <c r="AA150" s="21"/>
      <c r="AB150" s="21"/>
      <c r="AC150" s="21"/>
      <c r="AH150" s="45"/>
    </row>
    <row r="151" spans="1:34">
      <c r="A151" s="18" t="s">
        <v>181</v>
      </c>
      <c r="B151" s="19" t="s">
        <v>33</v>
      </c>
      <c r="C151" s="66"/>
      <c r="D151" s="17"/>
      <c r="E151" s="17"/>
      <c r="F151" s="110"/>
      <c r="G151" s="21"/>
      <c r="H151" s="105"/>
      <c r="I151" s="105"/>
      <c r="J151" s="122">
        <f>J10</f>
        <v>-4</v>
      </c>
      <c r="K151" s="17"/>
      <c r="L151" s="17"/>
      <c r="M151" s="17"/>
      <c r="N151" s="110"/>
      <c r="O151" s="21"/>
      <c r="P151" s="105"/>
      <c r="Q151" s="146"/>
      <c r="R151" s="21"/>
      <c r="S151" s="21"/>
      <c r="T151" s="105"/>
      <c r="U151" s="21"/>
      <c r="V151" s="21"/>
      <c r="W151" s="105"/>
      <c r="X151" s="21"/>
      <c r="Y151" s="21"/>
      <c r="Z151" s="105"/>
      <c r="AA151" s="21"/>
      <c r="AB151" s="21"/>
      <c r="AC151" s="21"/>
      <c r="AH151" s="45"/>
    </row>
    <row r="152" spans="1:34">
      <c r="A152" s="18" t="s">
        <v>182</v>
      </c>
      <c r="B152" s="19"/>
      <c r="C152" s="66"/>
      <c r="D152" s="17"/>
      <c r="E152" s="17"/>
      <c r="F152" s="110"/>
      <c r="G152" s="21"/>
      <c r="H152" s="105"/>
      <c r="I152" s="105">
        <v>-120</v>
      </c>
      <c r="J152" s="19"/>
      <c r="K152" s="17"/>
      <c r="L152" s="17"/>
      <c r="M152" s="17"/>
      <c r="N152" s="110"/>
      <c r="O152" s="21"/>
      <c r="P152" s="105"/>
      <c r="Q152" s="146"/>
      <c r="R152" s="21"/>
      <c r="S152" s="21"/>
      <c r="T152" s="105"/>
      <c r="U152" s="21"/>
      <c r="V152" s="21"/>
      <c r="W152" s="105"/>
      <c r="X152" s="21"/>
      <c r="Y152" s="21"/>
      <c r="Z152" s="105"/>
      <c r="AA152" s="21"/>
      <c r="AB152" s="21"/>
      <c r="AC152" s="21"/>
      <c r="AH152" s="44"/>
    </row>
    <row r="153" spans="1:34">
      <c r="A153" s="18" t="s">
        <v>183</v>
      </c>
      <c r="B153" s="19" t="s">
        <v>33</v>
      </c>
      <c r="C153" s="107">
        <v>0</v>
      </c>
      <c r="D153" s="157">
        <v>0</v>
      </c>
      <c r="E153" s="157">
        <v>0</v>
      </c>
      <c r="F153" s="107">
        <v>0</v>
      </c>
      <c r="G153" s="157">
        <v>0</v>
      </c>
      <c r="H153" s="108">
        <v>0</v>
      </c>
      <c r="I153" s="108">
        <v>0</v>
      </c>
      <c r="J153" s="108">
        <v>0</v>
      </c>
      <c r="K153" s="157">
        <v>0</v>
      </c>
      <c r="L153" s="157">
        <v>0</v>
      </c>
      <c r="M153" s="157">
        <v>0</v>
      </c>
      <c r="N153" s="107">
        <v>0</v>
      </c>
      <c r="O153" s="157">
        <v>0</v>
      </c>
      <c r="P153" s="108">
        <v>1.7</v>
      </c>
      <c r="Q153" s="190"/>
      <c r="R153" s="157">
        <v>0</v>
      </c>
      <c r="S153" s="157">
        <v>0</v>
      </c>
      <c r="T153" s="262">
        <v>0</v>
      </c>
      <c r="U153" s="157">
        <v>0</v>
      </c>
      <c r="V153" s="157">
        <v>0</v>
      </c>
      <c r="W153" s="262">
        <v>0</v>
      </c>
      <c r="X153" s="157"/>
      <c r="Y153" s="157"/>
      <c r="Z153" s="262">
        <v>0</v>
      </c>
      <c r="AA153" s="21"/>
      <c r="AB153" s="21"/>
      <c r="AC153" s="21"/>
      <c r="AH153" s="20" t="s">
        <v>184</v>
      </c>
    </row>
    <row r="154" spans="1:34" ht="13">
      <c r="A154" s="18" t="s">
        <v>185</v>
      </c>
      <c r="B154" s="19" t="s">
        <v>33</v>
      </c>
      <c r="C154" s="123">
        <f>C149+C153</f>
        <v>-98</v>
      </c>
      <c r="D154" s="28">
        <f>D149+D153</f>
        <v>-98</v>
      </c>
      <c r="E154" s="28">
        <f>E149+E153</f>
        <v>-98</v>
      </c>
      <c r="F154" s="123">
        <f>F150+F153</f>
        <v>4</v>
      </c>
      <c r="G154" s="28">
        <f>G150+G153</f>
        <v>4</v>
      </c>
      <c r="H154" s="124">
        <f>H150+H153</f>
        <v>4</v>
      </c>
      <c r="I154" s="124">
        <v>-120</v>
      </c>
      <c r="J154" s="124">
        <f>J151+J153</f>
        <v>-4</v>
      </c>
      <c r="K154" s="28">
        <f>K149+K153</f>
        <v>-98</v>
      </c>
      <c r="L154" s="28">
        <f>L149+L153</f>
        <v>-98</v>
      </c>
      <c r="M154" s="28">
        <f>M149+M153</f>
        <v>-98</v>
      </c>
      <c r="N154" s="127">
        <f>N150+N153</f>
        <v>-99</v>
      </c>
      <c r="O154" s="282">
        <f>O150+O153</f>
        <v>5</v>
      </c>
      <c r="P154" s="124">
        <f>P150+P153</f>
        <v>6.7</v>
      </c>
      <c r="Q154" s="217"/>
      <c r="R154" s="28">
        <v>-104.7</v>
      </c>
      <c r="S154" s="28">
        <v>-104.7</v>
      </c>
      <c r="T154" s="124">
        <v>-104.7</v>
      </c>
      <c r="U154" s="28">
        <v>6</v>
      </c>
      <c r="V154" s="28">
        <v>6</v>
      </c>
      <c r="W154" s="124">
        <v>6</v>
      </c>
      <c r="X154" s="28"/>
      <c r="Y154" s="28"/>
      <c r="Z154" s="124">
        <v>7</v>
      </c>
      <c r="AA154" s="28"/>
      <c r="AB154" s="28"/>
      <c r="AC154" s="28"/>
      <c r="AH154" s="20" t="s">
        <v>186</v>
      </c>
    </row>
    <row r="155" spans="1:34">
      <c r="A155" s="77" t="s">
        <v>187</v>
      </c>
      <c r="B155" s="19"/>
      <c r="C155" s="66"/>
      <c r="D155" s="17"/>
      <c r="E155" s="17"/>
      <c r="F155" s="66"/>
      <c r="G155" s="17"/>
      <c r="H155" s="19"/>
      <c r="I155" s="19"/>
      <c r="J155" s="19"/>
      <c r="K155" s="17"/>
      <c r="L155" s="17"/>
      <c r="M155" s="17"/>
      <c r="N155" s="66"/>
      <c r="O155" s="17"/>
      <c r="P155" s="19"/>
      <c r="Q155" s="187"/>
      <c r="R155" s="17"/>
      <c r="S155" s="17"/>
      <c r="T155" s="19"/>
      <c r="U155" s="17"/>
      <c r="V155" s="17"/>
      <c r="W155" s="19"/>
      <c r="X155" s="17"/>
      <c r="Y155" s="17"/>
      <c r="Z155" s="19"/>
      <c r="AA155" s="21"/>
      <c r="AB155" s="21"/>
      <c r="AC155" s="21"/>
      <c r="AH155" s="44"/>
    </row>
    <row r="156" spans="1:34">
      <c r="A156" s="291" t="s">
        <v>188</v>
      </c>
      <c r="B156" s="19"/>
      <c r="C156" s="66"/>
      <c r="D156" s="17"/>
      <c r="E156" s="17"/>
      <c r="F156" s="66"/>
      <c r="G156" s="17"/>
      <c r="H156" s="19"/>
      <c r="I156" s="19"/>
      <c r="J156" s="19"/>
      <c r="K156" s="17"/>
      <c r="L156" s="17"/>
      <c r="M156" s="17"/>
      <c r="N156" s="66"/>
      <c r="O156" s="17"/>
      <c r="P156" s="19"/>
      <c r="Q156" s="187"/>
      <c r="R156" s="17"/>
      <c r="S156" s="17"/>
      <c r="T156" s="19"/>
      <c r="U156" s="17"/>
      <c r="V156" s="17"/>
      <c r="W156" s="19"/>
      <c r="X156" s="17"/>
      <c r="Y156" s="17"/>
      <c r="Z156" s="105">
        <f>Z159-$I154</f>
        <v>31.330899869919421</v>
      </c>
      <c r="AA156" s="21"/>
      <c r="AB156" s="21"/>
      <c r="AC156" s="21"/>
      <c r="AH156" s="44"/>
    </row>
    <row r="157" spans="1:34">
      <c r="A157" s="18" t="s">
        <v>189</v>
      </c>
      <c r="B157" s="19" t="s">
        <v>78</v>
      </c>
      <c r="C157" s="113">
        <f>(10^12)*(10^-3)*(C5/15)*10^(C154/10)</f>
        <v>0.31697863849222196</v>
      </c>
      <c r="D157" s="26">
        <f>(10^12)*(10^-3)*(D5/15)*10^(D154/10)</f>
        <v>0.31697863849222196</v>
      </c>
      <c r="E157" s="26">
        <f>(10^12)*(10^-3)*(E5/15)*10^(E154/10)</f>
        <v>0.31697863849222196</v>
      </c>
      <c r="F157" s="113">
        <f>(10^12)*(10^-3)*(C5/15)*10^((C154+F154)/10)</f>
        <v>0.79621434110699241</v>
      </c>
      <c r="G157" s="26">
        <f>(10^12)*(10^-3)*(D5/15)*10^((D154+G154)/10)</f>
        <v>0.79621434110699241</v>
      </c>
      <c r="H157" s="104">
        <f>(10^12)*(10^-3)*(E5/15)*10^((E154+H154)/10)</f>
        <v>0.79621434110699241</v>
      </c>
      <c r="I157" s="104"/>
      <c r="J157" s="104"/>
      <c r="K157" s="113">
        <f>(10^12)*(10^-3)*(K5/15)*10^(K154/10)</f>
        <v>0.31697863849222196</v>
      </c>
      <c r="L157" s="26">
        <f>(10^12)*(10^-3)*(L5/15)*10^(L154/10)</f>
        <v>0.31697863849222196</v>
      </c>
      <c r="M157" s="26">
        <f>(10^12)*(10^-3)*(M5/15)*10^(M154/10)</f>
        <v>0.31697863849222196</v>
      </c>
      <c r="N157" s="113">
        <f>(10^12)*(10^-3)*(K5/15)*10^((K154+N154)/10)</f>
        <v>3.9905246299377443E-11</v>
      </c>
      <c r="O157" s="26">
        <f>(10^12)*(10^-3)*(L5/15)*10^((L154+O154)/10)</f>
        <v>1.0023744672545409</v>
      </c>
      <c r="P157" s="104">
        <f>(10^12)*(10^-3)*(M5/15)*10^((M154+P154)/10)</f>
        <v>1.4826204826018379</v>
      </c>
      <c r="Q157" s="145"/>
      <c r="R157" s="26">
        <f>10^9*10^(R154/10)*($Q11/15)</f>
        <v>0.27107532491136127</v>
      </c>
      <c r="S157" s="26">
        <f>10^9*10^(S154/10)*($Q11/15)</f>
        <v>0.27107532491136127</v>
      </c>
      <c r="T157" s="104">
        <f>10^9*10^(T154/10)*($Q11/15)</f>
        <v>0.27107532491136127</v>
      </c>
      <c r="U157" s="26">
        <f>10^9*10^((R154+U154)/10)*($Q11/15)</f>
        <v>1.0791703060733173</v>
      </c>
      <c r="V157" s="26">
        <f>10^9*10^((S154+V154)/10)*($Q11/15)</f>
        <v>1.0791703060733173</v>
      </c>
      <c r="W157" s="104">
        <f>10^9*10^((T154+W154)/10)*($Q11/15)</f>
        <v>1.0791703060733173</v>
      </c>
      <c r="X157" s="26"/>
      <c r="Y157" s="26"/>
      <c r="Z157" s="104">
        <f>10^9*10^((T154+Z154)/10)*($Q11/15)</f>
        <v>1.3585949219693918</v>
      </c>
      <c r="AA157" s="26"/>
      <c r="AB157" s="26"/>
      <c r="AC157" s="26"/>
      <c r="AH157" s="44"/>
    </row>
    <row r="158" spans="1:34" ht="13">
      <c r="A158" s="27" t="s">
        <v>80</v>
      </c>
      <c r="B158" s="19" t="s">
        <v>33</v>
      </c>
      <c r="C158" s="66"/>
      <c r="D158" s="17"/>
      <c r="E158" s="17"/>
      <c r="F158" s="40">
        <f>10*LOG10(F157/C157)</f>
        <v>3.9999999999999987</v>
      </c>
      <c r="G158" s="22">
        <f>10*LOG10(G157/D157)</f>
        <v>3.9999999999999987</v>
      </c>
      <c r="H158" s="98">
        <f>10*LOG10(H157/E157)</f>
        <v>3.9999999999999987</v>
      </c>
      <c r="I158" s="98"/>
      <c r="J158" s="124"/>
      <c r="K158" s="66"/>
      <c r="L158" s="17"/>
      <c r="M158" s="17"/>
      <c r="N158" s="127">
        <f>10*LOG10(N157/K157)</f>
        <v>-99</v>
      </c>
      <c r="O158" s="282">
        <f>10*LOG10(O157/L157)</f>
        <v>4.9999999999999938</v>
      </c>
      <c r="P158" s="98">
        <f>10*LOG10(P157/M157)</f>
        <v>6.7000000000000179</v>
      </c>
      <c r="Q158" s="217"/>
      <c r="R158" s="28"/>
      <c r="S158" s="28"/>
      <c r="T158" s="124"/>
      <c r="U158" s="22">
        <f>10*LOG10(U157/(R157+X157+R44))</f>
        <v>5.0304101140037227</v>
      </c>
      <c r="V158" s="22">
        <f>10*LOG10(V157/(S157+Y157+S44))</f>
        <v>5.0304101140037227</v>
      </c>
      <c r="W158" s="98">
        <f>10*LOG10(W157/(T157+Z157+R44))</f>
        <v>-1.9671398619418903</v>
      </c>
      <c r="X158" s="28"/>
      <c r="Y158" s="28"/>
      <c r="Z158" s="98">
        <f>10*LOG10(Z157/(T157+W157+R44))</f>
        <v>-0.18602376762677847</v>
      </c>
      <c r="AA158" s="28"/>
      <c r="AB158" s="28"/>
      <c r="AC158" s="28"/>
      <c r="AH158" s="20"/>
    </row>
    <row r="159" spans="1:34" ht="13">
      <c r="A159" s="117" t="s">
        <v>82</v>
      </c>
      <c r="B159" s="19" t="s">
        <v>83</v>
      </c>
      <c r="C159" s="66"/>
      <c r="D159" s="17"/>
      <c r="E159" s="17"/>
      <c r="F159" s="40">
        <f>C154+F154+10*LOG(C5/15)</f>
        <v>-90.989700043360187</v>
      </c>
      <c r="G159" s="22">
        <f>D154+G154+10*LOG(D5/15)</f>
        <v>-90.989700043360187</v>
      </c>
      <c r="H159" s="98">
        <f>E154+H154+10*LOG(E5/15)</f>
        <v>-90.989700043360187</v>
      </c>
      <c r="I159" s="98"/>
      <c r="J159" s="124"/>
      <c r="K159" s="66"/>
      <c r="L159" s="17"/>
      <c r="M159" s="17"/>
      <c r="N159" s="127">
        <f>K154+N154+10*LOG(K5/15)</f>
        <v>-193.98970004336019</v>
      </c>
      <c r="O159" s="282">
        <f>L154+O154+10*LOG(L5/15)</f>
        <v>-89.989700043360187</v>
      </c>
      <c r="P159" s="98">
        <f>M154+P154+10*LOG(M5/15)</f>
        <v>-88.289700043360185</v>
      </c>
      <c r="Q159" s="217"/>
      <c r="R159" s="28"/>
      <c r="S159" s="28"/>
      <c r="T159" s="124"/>
      <c r="U159" s="22">
        <f>10*LOG10(U157)-90</f>
        <v>-89.669100130080579</v>
      </c>
      <c r="V159" s="22">
        <f>10*LOG10(V157)-90</f>
        <v>-89.669100130080579</v>
      </c>
      <c r="W159" s="98">
        <f>10*LOG10(W157)-90</f>
        <v>-89.669100130080579</v>
      </c>
      <c r="X159" s="28"/>
      <c r="Y159" s="28"/>
      <c r="Z159" s="98">
        <f>10*LOG10(Z157)-90</f>
        <v>-88.669100130080579</v>
      </c>
      <c r="AA159" s="28"/>
      <c r="AB159" s="28"/>
      <c r="AC159" s="28"/>
      <c r="AH159" s="20"/>
    </row>
    <row r="160" spans="1:34" ht="13">
      <c r="A160" s="102" t="s">
        <v>85</v>
      </c>
      <c r="B160" s="19" t="s">
        <v>86</v>
      </c>
      <c r="C160" s="110">
        <f>10*LOG((C157+F157)*10^-9)+10*LOG(F9*12)</f>
        <v>-58.489424299143309</v>
      </c>
      <c r="D160" s="21">
        <f>10*LOG((D157+G157)*10^-9)+10*LOG(G9*12)</f>
        <v>-58.489424299143309</v>
      </c>
      <c r="E160" s="21">
        <f>10*LOG((E157+H157)*10^-9)+10*LOG(H9*12)</f>
        <v>-58.489424299143309</v>
      </c>
      <c r="F160" s="125"/>
      <c r="G160" s="158"/>
      <c r="H160" s="126"/>
      <c r="I160" s="126"/>
      <c r="J160" s="126"/>
      <c r="K160" s="110">
        <f>10*LOG((K157+N157)*10^-9)+10*LOG(N9*12)</f>
        <v>-63.944828929689507</v>
      </c>
      <c r="L160" s="21">
        <f>10*LOG((L157+O157)*10^-9)+10*LOG(O9*12)</f>
        <v>-57.751518449575315</v>
      </c>
      <c r="M160" s="21">
        <f>10*LOG((M157+P157)*10^-9)+10*LOG(P9*12)</f>
        <v>-56.403371162990396</v>
      </c>
      <c r="N160" s="125"/>
      <c r="O160" s="158"/>
      <c r="P160" s="126"/>
      <c r="Q160" s="234"/>
      <c r="R160" s="21">
        <f>10*LOG((R157+U157+X157)*10^-9)+10*LOG(MAX($Q15*12*$Q13/$Q11,$Q12))</f>
        <v>-59.708620377098697</v>
      </c>
      <c r="S160" s="21">
        <f>10*LOG((S157+V157+Y157)*10^-9)+10*LOG(MAX($Q15*12*$Q13/$Q11,$Q12))</f>
        <v>-59.708620377098697</v>
      </c>
      <c r="T160" s="105">
        <f>10*LOG((T157+W157+Z157)*10^-9)+10*LOG(MAX($Q15*12*$Q13/$Q11,$Q12))</f>
        <v>-56.684913759503019</v>
      </c>
      <c r="U160" s="158"/>
      <c r="V160" s="158"/>
      <c r="W160" s="126"/>
      <c r="X160" s="158"/>
      <c r="Y160" s="158"/>
      <c r="Z160" s="126"/>
      <c r="AA160" s="17"/>
      <c r="AB160" s="17"/>
      <c r="AC160" s="22"/>
      <c r="AH160" s="20"/>
    </row>
    <row r="161" spans="1:34" ht="13">
      <c r="A161" s="61" t="s">
        <v>88</v>
      </c>
      <c r="B161" s="84" t="s">
        <v>33</v>
      </c>
      <c r="C161" s="125"/>
      <c r="D161" s="158"/>
      <c r="E161" s="158"/>
      <c r="F161" s="125"/>
      <c r="G161" s="158"/>
      <c r="H161" s="126"/>
      <c r="I161" s="126"/>
      <c r="J161" s="126"/>
      <c r="K161" s="158"/>
      <c r="L161" s="158"/>
      <c r="M161" s="158"/>
      <c r="N161" s="115">
        <f>N159-F159</f>
        <v>-103</v>
      </c>
      <c r="O161" s="281">
        <f>O159-G159</f>
        <v>1</v>
      </c>
      <c r="P161" s="105">
        <f>P159-H159</f>
        <v>2.7000000000000028</v>
      </c>
      <c r="Q161" s="146"/>
      <c r="R161" s="21"/>
      <c r="S161" s="21"/>
      <c r="T161" s="105"/>
      <c r="U161" s="21"/>
      <c r="V161" s="21"/>
      <c r="W161" s="105"/>
      <c r="X161" s="21"/>
      <c r="Y161" s="21"/>
      <c r="Z161" s="105"/>
      <c r="AA161" s="17"/>
      <c r="AB161" s="17"/>
      <c r="AC161" s="22"/>
      <c r="AH161" s="20"/>
    </row>
    <row r="162" spans="1:34" ht="13">
      <c r="A162" s="61" t="s">
        <v>90</v>
      </c>
      <c r="B162" s="84" t="s">
        <v>33</v>
      </c>
      <c r="C162" s="125"/>
      <c r="D162" s="158"/>
      <c r="E162" s="158"/>
      <c r="F162" s="125"/>
      <c r="G162" s="158"/>
      <c r="H162" s="126"/>
      <c r="I162" s="126"/>
      <c r="J162" s="126"/>
      <c r="K162" s="110">
        <f>K160-C160</f>
        <v>-5.4554046305461981</v>
      </c>
      <c r="L162" s="21">
        <f>L160-D160</f>
        <v>0.73790584956799421</v>
      </c>
      <c r="M162" s="21">
        <f>M160-E160</f>
        <v>2.0860531361529127</v>
      </c>
      <c r="N162" s="110"/>
      <c r="O162" s="21"/>
      <c r="P162" s="19"/>
      <c r="Q162" s="187"/>
      <c r="R162" s="17"/>
      <c r="S162" s="17"/>
      <c r="T162" s="19"/>
      <c r="U162" s="17"/>
      <c r="V162" s="17"/>
      <c r="W162" s="19"/>
      <c r="X162" s="17"/>
      <c r="Y162" s="17"/>
      <c r="Z162" s="19"/>
      <c r="AA162" s="17"/>
      <c r="AB162" s="17"/>
      <c r="AC162" s="22"/>
      <c r="AH162" s="20"/>
    </row>
    <row r="163" spans="1:34" ht="13" thickBot="1">
      <c r="A163" s="101" t="s">
        <v>105</v>
      </c>
      <c r="B163" s="69" t="s">
        <v>33</v>
      </c>
      <c r="C163" s="109"/>
      <c r="D163" s="143"/>
      <c r="E163" s="143"/>
      <c r="F163" s="114"/>
      <c r="G163" s="64"/>
      <c r="H163" s="106"/>
      <c r="I163" s="106"/>
      <c r="J163" s="106"/>
      <c r="K163" s="64"/>
      <c r="L163" s="64"/>
      <c r="M163" s="64"/>
      <c r="N163" s="116">
        <f>N159-F159-$J154</f>
        <v>-99</v>
      </c>
      <c r="O163" s="290">
        <f>O159-G159-$J154</f>
        <v>5</v>
      </c>
      <c r="P163" s="129">
        <f>P159-H159-$J154</f>
        <v>6.7000000000000028</v>
      </c>
      <c r="Q163" s="235"/>
      <c r="R163" s="22"/>
      <c r="S163" s="22"/>
      <c r="T163" s="129"/>
      <c r="U163" s="22"/>
      <c r="V163" s="22"/>
      <c r="W163" s="129"/>
      <c r="X163" s="22"/>
      <c r="Y163" s="22"/>
      <c r="Z163" s="129"/>
      <c r="AA163" s="21"/>
      <c r="AB163" s="21"/>
      <c r="AC163" s="22"/>
      <c r="AH163" s="20"/>
    </row>
    <row r="164" spans="1:34" s="50" customFormat="1" ht="13">
      <c r="A164" s="52"/>
      <c r="K164" s="159"/>
      <c r="L164" s="159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</row>
    <row r="165" spans="1:34" s="50" customFormat="1" ht="13.5" thickBot="1">
      <c r="A165" s="52"/>
    </row>
    <row r="166" spans="1:34" ht="13">
      <c r="A166" s="8" t="s">
        <v>190</v>
      </c>
      <c r="B166" s="10"/>
      <c r="C166" s="328" t="s">
        <v>12</v>
      </c>
      <c r="D166" s="329"/>
      <c r="E166" s="329"/>
      <c r="F166" s="328" t="s">
        <v>13</v>
      </c>
      <c r="G166" s="329"/>
      <c r="H166" s="330"/>
      <c r="I166" s="29"/>
      <c r="J166" s="144"/>
      <c r="K166" s="328" t="s">
        <v>15</v>
      </c>
      <c r="L166" s="329"/>
      <c r="M166" s="329"/>
      <c r="N166" s="328" t="s">
        <v>16</v>
      </c>
      <c r="O166" s="329"/>
      <c r="P166" s="330"/>
      <c r="Q166" s="75"/>
      <c r="R166" s="273" t="s">
        <v>132</v>
      </c>
      <c r="S166" s="273" t="s">
        <v>112</v>
      </c>
      <c r="T166" s="272" t="s">
        <v>191</v>
      </c>
      <c r="U166" s="328" t="s">
        <v>114</v>
      </c>
      <c r="V166" s="329"/>
      <c r="W166" s="330"/>
      <c r="X166" s="328" t="s">
        <v>19</v>
      </c>
      <c r="Y166" s="329"/>
      <c r="Z166" s="330"/>
      <c r="AA166" s="85"/>
      <c r="AB166" s="29"/>
      <c r="AC166" s="29"/>
      <c r="AD166" s="328" t="s">
        <v>131</v>
      </c>
      <c r="AE166" s="329"/>
      <c r="AF166" s="329"/>
      <c r="AG166" s="75" t="s">
        <v>192</v>
      </c>
      <c r="AH166" s="12" t="s">
        <v>193</v>
      </c>
    </row>
    <row r="167" spans="1:34" ht="13">
      <c r="A167" s="25"/>
      <c r="B167" s="17"/>
      <c r="C167" s="15" t="s">
        <v>21</v>
      </c>
      <c r="D167" s="16" t="s">
        <v>22</v>
      </c>
      <c r="E167" s="6" t="s">
        <v>23</v>
      </c>
      <c r="F167" s="15" t="s">
        <v>21</v>
      </c>
      <c r="G167" s="16" t="s">
        <v>22</v>
      </c>
      <c r="H167" s="184" t="s">
        <v>23</v>
      </c>
      <c r="I167" s="172"/>
      <c r="J167" s="6"/>
      <c r="K167" s="15" t="s">
        <v>21</v>
      </c>
      <c r="L167" s="16" t="s">
        <v>22</v>
      </c>
      <c r="M167" s="6" t="s">
        <v>23</v>
      </c>
      <c r="N167" s="15" t="s">
        <v>21</v>
      </c>
      <c r="O167" s="16" t="s">
        <v>22</v>
      </c>
      <c r="P167" s="184" t="s">
        <v>23</v>
      </c>
      <c r="Q167" s="172"/>
      <c r="R167" s="6" t="s">
        <v>21</v>
      </c>
      <c r="S167" s="6" t="s">
        <v>22</v>
      </c>
      <c r="T167" s="184" t="s">
        <v>23</v>
      </c>
      <c r="U167" s="6" t="s">
        <v>21</v>
      </c>
      <c r="V167" s="6" t="s">
        <v>22</v>
      </c>
      <c r="W167" s="184" t="s">
        <v>23</v>
      </c>
      <c r="X167" s="6" t="s">
        <v>21</v>
      </c>
      <c r="Y167" s="6" t="s">
        <v>22</v>
      </c>
      <c r="Z167" s="6" t="s">
        <v>23</v>
      </c>
      <c r="AA167" s="15"/>
      <c r="AB167" s="16"/>
      <c r="AC167" s="16"/>
      <c r="AD167" s="15" t="s">
        <v>21</v>
      </c>
      <c r="AE167" s="16" t="s">
        <v>22</v>
      </c>
      <c r="AF167" s="6" t="s">
        <v>23</v>
      </c>
      <c r="AG167" s="73"/>
      <c r="AH167" s="73"/>
    </row>
    <row r="168" spans="1:34" ht="13">
      <c r="A168" s="25"/>
      <c r="B168" s="17"/>
      <c r="C168" s="60"/>
      <c r="D168" s="23"/>
      <c r="E168" s="23"/>
      <c r="F168" s="60"/>
      <c r="G168" s="23"/>
      <c r="H168" s="83"/>
      <c r="I168" s="209"/>
      <c r="J168" s="83"/>
      <c r="K168" s="60"/>
      <c r="L168" s="23"/>
      <c r="M168" s="23"/>
      <c r="N168" s="60"/>
      <c r="O168" s="23"/>
      <c r="P168" s="83"/>
      <c r="Q168" s="209"/>
      <c r="R168" s="23"/>
      <c r="S168" s="23"/>
      <c r="T168" s="83"/>
      <c r="U168" s="23"/>
      <c r="V168" s="23"/>
      <c r="W168" s="83"/>
      <c r="X168" s="23"/>
      <c r="Y168" s="23"/>
      <c r="Z168" s="23"/>
      <c r="AA168" s="15"/>
      <c r="AB168" s="16"/>
      <c r="AC168" s="16"/>
      <c r="AD168" s="15"/>
      <c r="AE168" s="16"/>
      <c r="AF168" s="16"/>
      <c r="AG168" s="73"/>
      <c r="AH168" s="44"/>
    </row>
    <row r="169" spans="1:34">
      <c r="A169" s="30" t="s">
        <v>194</v>
      </c>
      <c r="B169" s="31" t="s">
        <v>33</v>
      </c>
      <c r="C169" s="41"/>
      <c r="D169" s="164"/>
      <c r="E169" s="164"/>
      <c r="F169" s="70">
        <f>F170-AD170</f>
        <v>3.6999999999999988</v>
      </c>
      <c r="G169" s="163">
        <f>G170-AE170</f>
        <v>3.6999999999999988</v>
      </c>
      <c r="H169" s="132">
        <f>H170-AF170</f>
        <v>3.6999999999999988</v>
      </c>
      <c r="I169" s="132"/>
      <c r="J169" s="128"/>
      <c r="K169" s="41"/>
      <c r="L169" s="164"/>
      <c r="M169" s="164"/>
      <c r="N169" s="41"/>
      <c r="O169" s="164"/>
      <c r="P169" s="128"/>
      <c r="Q169" s="93"/>
      <c r="R169" s="164"/>
      <c r="S169" s="164"/>
      <c r="T169" s="128"/>
      <c r="U169" s="164"/>
      <c r="V169" s="164"/>
      <c r="W169" s="128"/>
      <c r="X169" s="164"/>
      <c r="Y169" s="164"/>
      <c r="Z169" s="164"/>
      <c r="AA169" s="41"/>
      <c r="AB169" s="164"/>
      <c r="AC169" s="164"/>
      <c r="AD169" s="41"/>
      <c r="AE169" s="164"/>
      <c r="AF169" s="164"/>
      <c r="AG169" s="95">
        <v>-4</v>
      </c>
      <c r="AH169" s="96" t="s">
        <v>195</v>
      </c>
    </row>
    <row r="170" spans="1:34" ht="13">
      <c r="A170" s="33" t="s">
        <v>196</v>
      </c>
      <c r="B170" s="31" t="s">
        <v>33</v>
      </c>
      <c r="C170" s="41"/>
      <c r="D170" s="164"/>
      <c r="E170" s="164"/>
      <c r="F170" s="41">
        <f>F158</f>
        <v>3.9999999999999987</v>
      </c>
      <c r="G170" s="164">
        <f>G158</f>
        <v>3.9999999999999987</v>
      </c>
      <c r="H170" s="128">
        <f>H158</f>
        <v>3.9999999999999987</v>
      </c>
      <c r="I170" s="128"/>
      <c r="J170" s="128"/>
      <c r="K170" s="41"/>
      <c r="L170" s="164"/>
      <c r="M170" s="164"/>
      <c r="N170" s="41"/>
      <c r="O170" s="164"/>
      <c r="P170" s="128"/>
      <c r="Q170" s="93"/>
      <c r="R170" s="164"/>
      <c r="S170" s="164"/>
      <c r="T170" s="128"/>
      <c r="U170" s="164"/>
      <c r="V170" s="164"/>
      <c r="W170" s="128"/>
      <c r="X170" s="164"/>
      <c r="Y170" s="164"/>
      <c r="Z170" s="164"/>
      <c r="AA170" s="41"/>
      <c r="AB170" s="164"/>
      <c r="AC170" s="164"/>
      <c r="AD170" s="135">
        <f>AD75</f>
        <v>0.3</v>
      </c>
      <c r="AE170" s="180">
        <f>AE75</f>
        <v>0.3</v>
      </c>
      <c r="AF170" s="180">
        <f>AF75</f>
        <v>0.3</v>
      </c>
      <c r="AG170" s="94"/>
      <c r="AH170" s="20"/>
    </row>
    <row r="171" spans="1:34">
      <c r="A171" s="30" t="s">
        <v>197</v>
      </c>
      <c r="B171" s="31" t="s">
        <v>33</v>
      </c>
      <c r="C171" s="41"/>
      <c r="D171" s="164"/>
      <c r="E171" s="164"/>
      <c r="F171" s="41">
        <f>F170+AD170</f>
        <v>4.2999999999999989</v>
      </c>
      <c r="G171" s="164">
        <f>G170+AE170</f>
        <v>4.2999999999999989</v>
      </c>
      <c r="H171" s="128">
        <f>H170+AF170</f>
        <v>4.2999999999999989</v>
      </c>
      <c r="I171" s="164"/>
      <c r="J171" s="93"/>
      <c r="K171" s="41"/>
      <c r="L171" s="164"/>
      <c r="M171" s="164"/>
      <c r="N171" s="41"/>
      <c r="O171" s="164"/>
      <c r="P171" s="128"/>
      <c r="Q171" s="93"/>
      <c r="R171" s="164"/>
      <c r="S171" s="164"/>
      <c r="T171" s="128"/>
      <c r="U171" s="164"/>
      <c r="V171" s="164"/>
      <c r="W171" s="128"/>
      <c r="X171" s="164"/>
      <c r="Y171" s="164"/>
      <c r="Z171" s="164"/>
      <c r="AA171" s="41"/>
      <c r="AB171" s="164"/>
      <c r="AC171" s="164"/>
      <c r="AD171" s="41"/>
      <c r="AE171" s="164"/>
      <c r="AF171" s="164"/>
      <c r="AG171" s="93"/>
      <c r="AH171" s="20"/>
    </row>
    <row r="172" spans="1:34" ht="13">
      <c r="A172" s="13"/>
      <c r="B172" s="23"/>
      <c r="C172" s="40"/>
      <c r="D172" s="22"/>
      <c r="E172" s="22"/>
      <c r="F172" s="40"/>
      <c r="G172" s="22"/>
      <c r="H172" s="98"/>
      <c r="I172" s="22"/>
      <c r="J172" s="74"/>
      <c r="K172" s="40"/>
      <c r="L172" s="22"/>
      <c r="M172" s="22"/>
      <c r="N172" s="40"/>
      <c r="O172" s="22"/>
      <c r="P172" s="98"/>
      <c r="Q172" s="74"/>
      <c r="R172" s="22"/>
      <c r="S172" s="22"/>
      <c r="T172" s="98"/>
      <c r="U172" s="22"/>
      <c r="V172" s="22"/>
      <c r="W172" s="98"/>
      <c r="X172" s="22"/>
      <c r="Y172" s="22"/>
      <c r="Z172" s="22"/>
      <c r="AA172" s="40"/>
      <c r="AB172" s="22"/>
      <c r="AC172" s="22"/>
      <c r="AD172" s="123"/>
      <c r="AE172" s="28"/>
      <c r="AF172" s="28"/>
      <c r="AG172" s="76"/>
      <c r="AH172" s="20"/>
    </row>
    <row r="173" spans="1:34">
      <c r="A173" s="30" t="s">
        <v>198</v>
      </c>
      <c r="B173" s="71" t="s">
        <v>83</v>
      </c>
      <c r="C173" s="42"/>
      <c r="D173" s="169"/>
      <c r="E173" s="169"/>
      <c r="F173" s="78">
        <f>F174-AD174</f>
        <v>-92.51940589743802</v>
      </c>
      <c r="G173" s="166">
        <f>G174-AE174</f>
        <v>-92.51940589743802</v>
      </c>
      <c r="H173" s="276">
        <f>H174-AF174</f>
        <v>-92.51940589743802</v>
      </c>
      <c r="I173" s="166"/>
      <c r="J173" s="160"/>
      <c r="K173" s="79"/>
      <c r="L173" s="167"/>
      <c r="M173" s="167"/>
      <c r="N173" s="79"/>
      <c r="O173" s="167"/>
      <c r="P173" s="236"/>
      <c r="Q173" s="160"/>
      <c r="R173" s="167"/>
      <c r="S173" s="167"/>
      <c r="T173" s="236"/>
      <c r="U173" s="167"/>
      <c r="V173" s="167"/>
      <c r="W173" s="236"/>
      <c r="X173" s="167"/>
      <c r="Y173" s="167"/>
      <c r="Z173" s="167"/>
      <c r="AA173" s="41"/>
      <c r="AB173" s="164"/>
      <c r="AC173" s="164"/>
      <c r="AD173" s="137"/>
      <c r="AE173" s="182"/>
      <c r="AF173" s="182"/>
      <c r="AG173" s="95">
        <f>-118.5+10*LOG10(C5/15)</f>
        <v>-115.48970004336019</v>
      </c>
      <c r="AH173" s="96" t="s">
        <v>199</v>
      </c>
    </row>
    <row r="174" spans="1:34" ht="13">
      <c r="A174" s="33" t="s">
        <v>200</v>
      </c>
      <c r="B174" s="71" t="s">
        <v>83</v>
      </c>
      <c r="C174" s="42"/>
      <c r="D174" s="169"/>
      <c r="E174" s="169"/>
      <c r="F174" s="79">
        <f>F159</f>
        <v>-90.989700043360187</v>
      </c>
      <c r="G174" s="167">
        <f>G159</f>
        <v>-90.989700043360187</v>
      </c>
      <c r="H174" s="236">
        <f>H159</f>
        <v>-90.989700043360187</v>
      </c>
      <c r="I174" s="167"/>
      <c r="J174" s="160"/>
      <c r="K174" s="79"/>
      <c r="L174" s="167"/>
      <c r="M174" s="167"/>
      <c r="N174" s="79"/>
      <c r="O174" s="167"/>
      <c r="P174" s="236"/>
      <c r="Q174" s="160"/>
      <c r="R174" s="167"/>
      <c r="S174" s="167"/>
      <c r="T174" s="236"/>
      <c r="U174" s="167"/>
      <c r="V174" s="167"/>
      <c r="W174" s="236"/>
      <c r="X174" s="167"/>
      <c r="Y174" s="167"/>
      <c r="Z174" s="167"/>
      <c r="AA174" s="41"/>
      <c r="AB174" s="164"/>
      <c r="AC174" s="164"/>
      <c r="AD174" s="135">
        <f>AD79</f>
        <v>1.5297058540778354</v>
      </c>
      <c r="AE174" s="180">
        <f>AE79</f>
        <v>1.5297058540778354</v>
      </c>
      <c r="AF174" s="180">
        <f>AF79</f>
        <v>1.5297058540778354</v>
      </c>
      <c r="AG174" s="94"/>
      <c r="AH174" s="44"/>
    </row>
    <row r="175" spans="1:34">
      <c r="A175" s="30" t="s">
        <v>201</v>
      </c>
      <c r="B175" s="71" t="s">
        <v>83</v>
      </c>
      <c r="C175" s="42"/>
      <c r="D175" s="169"/>
      <c r="E175" s="169"/>
      <c r="F175" s="41">
        <f>F174+AD174</f>
        <v>-89.459994189282355</v>
      </c>
      <c r="G175" s="164">
        <f>G174+AE174</f>
        <v>-89.459994189282355</v>
      </c>
      <c r="H175" s="128">
        <f>H174+AF174</f>
        <v>-89.459994189282355</v>
      </c>
      <c r="I175" s="164"/>
      <c r="J175" s="93"/>
      <c r="K175" s="41"/>
      <c r="L175" s="164"/>
      <c r="M175" s="164"/>
      <c r="N175" s="41"/>
      <c r="O175" s="164"/>
      <c r="P175" s="128"/>
      <c r="Q175" s="93"/>
      <c r="R175" s="164"/>
      <c r="S175" s="164"/>
      <c r="T175" s="128"/>
      <c r="U175" s="164"/>
      <c r="V175" s="164"/>
      <c r="W175" s="128"/>
      <c r="X175" s="164"/>
      <c r="Y175" s="164"/>
      <c r="Z175" s="164"/>
      <c r="AA175" s="41"/>
      <c r="AB175" s="164"/>
      <c r="AC175" s="164"/>
      <c r="AD175" s="137"/>
      <c r="AE175" s="182"/>
      <c r="AF175" s="182"/>
      <c r="AG175" s="93"/>
      <c r="AH175" s="44"/>
    </row>
    <row r="176" spans="1:34">
      <c r="A176" s="55"/>
      <c r="B176" s="72"/>
      <c r="C176" s="13"/>
      <c r="D176" s="38"/>
      <c r="E176" s="38"/>
      <c r="F176" s="40"/>
      <c r="G176" s="22"/>
      <c r="H176" s="98"/>
      <c r="I176" s="22"/>
      <c r="J176" s="74"/>
      <c r="K176" s="40"/>
      <c r="L176" s="22"/>
      <c r="M176" s="22"/>
      <c r="N176" s="40"/>
      <c r="O176" s="22"/>
      <c r="P176" s="98"/>
      <c r="Q176" s="74"/>
      <c r="R176" s="22"/>
      <c r="S176" s="22"/>
      <c r="T176" s="98"/>
      <c r="U176" s="22"/>
      <c r="V176" s="22"/>
      <c r="W176" s="98"/>
      <c r="X176" s="22"/>
      <c r="Y176" s="22"/>
      <c r="Z176" s="22"/>
      <c r="AA176" s="40"/>
      <c r="AB176" s="22"/>
      <c r="AC176" s="22"/>
      <c r="AD176" s="138"/>
      <c r="AE176" s="183"/>
      <c r="AF176" s="183"/>
      <c r="AG176" s="74"/>
      <c r="AH176" s="44"/>
    </row>
    <row r="177" spans="1:34">
      <c r="A177" s="30" t="s">
        <v>202</v>
      </c>
      <c r="B177" s="71" t="s">
        <v>86</v>
      </c>
      <c r="C177" s="70">
        <f>C178-AD178</f>
        <v>-60.004694171083457</v>
      </c>
      <c r="D177" s="163">
        <f>D178-AE178</f>
        <v>-60.004694171083457</v>
      </c>
      <c r="E177" s="163">
        <f>E178-AF178</f>
        <v>-60.004694171083457</v>
      </c>
      <c r="F177" s="79"/>
      <c r="G177" s="167"/>
      <c r="H177" s="236"/>
      <c r="I177" s="167"/>
      <c r="J177" s="160"/>
      <c r="K177" s="79"/>
      <c r="L177" s="167"/>
      <c r="M177" s="167"/>
      <c r="N177" s="79"/>
      <c r="O177" s="167"/>
      <c r="P177" s="236"/>
      <c r="Q177" s="160"/>
      <c r="R177" s="167"/>
      <c r="S177" s="167"/>
      <c r="T177" s="236"/>
      <c r="U177" s="167"/>
      <c r="V177" s="167"/>
      <c r="W177" s="236"/>
      <c r="X177" s="167"/>
      <c r="Y177" s="167"/>
      <c r="Z177" s="167"/>
      <c r="AA177" s="41"/>
      <c r="AB177" s="164"/>
      <c r="AC177" s="164"/>
      <c r="AD177" s="137"/>
      <c r="AE177" s="182"/>
      <c r="AF177" s="182"/>
      <c r="AG177" s="95">
        <f>-114.5+10*LOG(F9*12)+10*LOG10(C5/15)</f>
        <v>-80.444828930236241</v>
      </c>
      <c r="AH177" s="96" t="s">
        <v>203</v>
      </c>
    </row>
    <row r="178" spans="1:34" ht="13">
      <c r="A178" s="33" t="s">
        <v>204</v>
      </c>
      <c r="B178" s="71" t="s">
        <v>86</v>
      </c>
      <c r="C178" s="41">
        <f>C160</f>
        <v>-58.489424299143309</v>
      </c>
      <c r="D178" s="164">
        <f>D160</f>
        <v>-58.489424299143309</v>
      </c>
      <c r="E178" s="164">
        <f>E160</f>
        <v>-58.489424299143309</v>
      </c>
      <c r="F178" s="79"/>
      <c r="G178" s="167"/>
      <c r="H178" s="236"/>
      <c r="I178" s="167"/>
      <c r="J178" s="160"/>
      <c r="K178" s="79"/>
      <c r="L178" s="167"/>
      <c r="M178" s="167"/>
      <c r="N178" s="79"/>
      <c r="O178" s="167"/>
      <c r="P178" s="236"/>
      <c r="Q178" s="160"/>
      <c r="R178" s="167"/>
      <c r="S178" s="167"/>
      <c r="T178" s="236"/>
      <c r="U178" s="167"/>
      <c r="V178" s="167"/>
      <c r="W178" s="236"/>
      <c r="X178" s="167"/>
      <c r="Y178" s="167"/>
      <c r="Z178" s="167"/>
      <c r="AA178" s="41"/>
      <c r="AB178" s="164"/>
      <c r="AC178" s="164"/>
      <c r="AD178" s="135">
        <f>AD83</f>
        <v>1.5152698719401472</v>
      </c>
      <c r="AE178" s="180">
        <f>AE83</f>
        <v>1.5152698719401472</v>
      </c>
      <c r="AF178" s="180">
        <f>AF83</f>
        <v>1.5152698719401472</v>
      </c>
      <c r="AG178" s="94"/>
      <c r="AH178" s="44"/>
    </row>
    <row r="179" spans="1:34">
      <c r="A179" s="30" t="s">
        <v>205</v>
      </c>
      <c r="B179" s="71" t="s">
        <v>86</v>
      </c>
      <c r="C179" s="70">
        <f>C178+AD178</f>
        <v>-56.97415442720316</v>
      </c>
      <c r="D179" s="163">
        <f>D178+AE178</f>
        <v>-56.97415442720316</v>
      </c>
      <c r="E179" s="163">
        <f>E178+AF178</f>
        <v>-56.97415442720316</v>
      </c>
      <c r="F179" s="41"/>
      <c r="G179" s="164"/>
      <c r="H179" s="128"/>
      <c r="I179" s="164"/>
      <c r="J179" s="93"/>
      <c r="K179" s="41"/>
      <c r="L179" s="164"/>
      <c r="M179" s="164"/>
      <c r="N179" s="41"/>
      <c r="O179" s="164"/>
      <c r="P179" s="128"/>
      <c r="Q179" s="93"/>
      <c r="R179" s="164"/>
      <c r="S179" s="164"/>
      <c r="T179" s="128"/>
      <c r="U179" s="164"/>
      <c r="V179" s="164"/>
      <c r="W179" s="128"/>
      <c r="X179" s="164"/>
      <c r="Y179" s="164"/>
      <c r="Z179" s="164"/>
      <c r="AA179" s="41"/>
      <c r="AB179" s="164"/>
      <c r="AC179" s="164"/>
      <c r="AD179" s="137"/>
      <c r="AE179" s="182"/>
      <c r="AF179" s="182"/>
      <c r="AG179" s="95">
        <v>-50</v>
      </c>
      <c r="AH179" s="96" t="s">
        <v>206</v>
      </c>
    </row>
    <row r="180" spans="1:34">
      <c r="A180" s="55"/>
      <c r="B180" s="72"/>
      <c r="C180" s="13"/>
      <c r="D180" s="38"/>
      <c r="E180" s="38"/>
      <c r="F180" s="40"/>
      <c r="G180" s="22"/>
      <c r="H180" s="98"/>
      <c r="I180" s="22"/>
      <c r="J180" s="74"/>
      <c r="K180" s="40"/>
      <c r="L180" s="22"/>
      <c r="M180" s="22"/>
      <c r="N180" s="40"/>
      <c r="O180" s="22"/>
      <c r="P180" s="98"/>
      <c r="Q180" s="74"/>
      <c r="R180" s="22"/>
      <c r="S180" s="22"/>
      <c r="T180" s="98"/>
      <c r="U180" s="22"/>
      <c r="V180" s="22"/>
      <c r="W180" s="98"/>
      <c r="X180" s="22"/>
      <c r="Y180" s="22"/>
      <c r="Z180" s="22"/>
      <c r="AA180" s="40"/>
      <c r="AB180" s="22"/>
      <c r="AC180" s="22"/>
      <c r="AD180" s="138"/>
      <c r="AE180" s="183"/>
      <c r="AF180" s="183"/>
      <c r="AG180" s="74"/>
      <c r="AH180" s="44"/>
    </row>
    <row r="181" spans="1:34">
      <c r="A181" s="30" t="s">
        <v>207</v>
      </c>
      <c r="B181" s="31" t="s">
        <v>33</v>
      </c>
      <c r="C181" s="41"/>
      <c r="D181" s="164"/>
      <c r="E181" s="164"/>
      <c r="F181" s="41"/>
      <c r="G181" s="164"/>
      <c r="H181" s="128"/>
      <c r="I181" s="164"/>
      <c r="J181" s="93"/>
      <c r="K181" s="41"/>
      <c r="L181" s="164"/>
      <c r="M181" s="128"/>
      <c r="N181" s="161">
        <f>N182-AD182</f>
        <v>-99.3</v>
      </c>
      <c r="O181" s="161"/>
      <c r="P181" s="132">
        <f>P182-AF182</f>
        <v>6.4000000000000181</v>
      </c>
      <c r="Q181" s="160"/>
      <c r="R181" s="167"/>
      <c r="S181" s="167"/>
      <c r="T181" s="236"/>
      <c r="U181" s="167"/>
      <c r="V181" s="167"/>
      <c r="W181" s="236"/>
      <c r="X181" s="167"/>
      <c r="Y181" s="167"/>
      <c r="Z181" s="167"/>
      <c r="AA181" s="41"/>
      <c r="AB181" s="164"/>
      <c r="AC181" s="164"/>
      <c r="AD181" s="41"/>
      <c r="AE181" s="164"/>
      <c r="AF181" s="164"/>
      <c r="AG181" s="95">
        <f>AG169</f>
        <v>-4</v>
      </c>
      <c r="AH181" s="96" t="s">
        <v>208</v>
      </c>
    </row>
    <row r="182" spans="1:34" ht="13">
      <c r="A182" s="33" t="s">
        <v>209</v>
      </c>
      <c r="B182" s="31" t="s">
        <v>33</v>
      </c>
      <c r="C182" s="41"/>
      <c r="D182" s="164"/>
      <c r="E182" s="164"/>
      <c r="F182" s="41"/>
      <c r="G182" s="164"/>
      <c r="H182" s="128"/>
      <c r="I182" s="164"/>
      <c r="J182" s="93"/>
      <c r="K182" s="41"/>
      <c r="L182" s="164"/>
      <c r="M182" s="128"/>
      <c r="N182" s="162">
        <f>N158</f>
        <v>-99</v>
      </c>
      <c r="O182" s="162"/>
      <c r="P182" s="128">
        <f>P158</f>
        <v>6.7000000000000179</v>
      </c>
      <c r="Q182" s="93"/>
      <c r="R182" s="164"/>
      <c r="S182" s="164"/>
      <c r="T182" s="128"/>
      <c r="U182" s="164"/>
      <c r="V182" s="164"/>
      <c r="W182" s="128"/>
      <c r="X182" s="164"/>
      <c r="Y182" s="164"/>
      <c r="Z182" s="164"/>
      <c r="AA182" s="41"/>
      <c r="AB182" s="164"/>
      <c r="AC182" s="164"/>
      <c r="AD182" s="135">
        <f>AD87</f>
        <v>0.3</v>
      </c>
      <c r="AE182" s="180">
        <f>AE87</f>
        <v>0.3</v>
      </c>
      <c r="AF182" s="180">
        <f>AF87</f>
        <v>0.3</v>
      </c>
      <c r="AG182" s="94"/>
      <c r="AH182" s="20"/>
    </row>
    <row r="183" spans="1:34">
      <c r="A183" s="30" t="s">
        <v>210</v>
      </c>
      <c r="B183" s="31" t="s">
        <v>33</v>
      </c>
      <c r="C183" s="41"/>
      <c r="D183" s="164"/>
      <c r="E183" s="164"/>
      <c r="F183" s="41"/>
      <c r="G183" s="164"/>
      <c r="H183" s="128"/>
      <c r="I183" s="164"/>
      <c r="J183" s="93"/>
      <c r="K183" s="41"/>
      <c r="L183" s="164"/>
      <c r="M183" s="128"/>
      <c r="N183" s="162">
        <f>N182+AD182</f>
        <v>-98.7</v>
      </c>
      <c r="O183" s="162"/>
      <c r="P183" s="128">
        <f>P182+AF182</f>
        <v>7.0000000000000178</v>
      </c>
      <c r="Q183" s="93"/>
      <c r="R183" s="164"/>
      <c r="S183" s="164"/>
      <c r="T183" s="128"/>
      <c r="U183" s="164"/>
      <c r="V183" s="164"/>
      <c r="W183" s="128"/>
      <c r="X183" s="164"/>
      <c r="Y183" s="164"/>
      <c r="Z183" s="164"/>
      <c r="AA183" s="41"/>
      <c r="AB183" s="164"/>
      <c r="AC183" s="164"/>
      <c r="AD183" s="41"/>
      <c r="AE183" s="164"/>
      <c r="AF183" s="164"/>
      <c r="AG183" s="93"/>
      <c r="AH183" s="20"/>
    </row>
    <row r="184" spans="1:34" ht="13">
      <c r="A184" s="13"/>
      <c r="B184" s="23"/>
      <c r="C184" s="40"/>
      <c r="D184" s="22"/>
      <c r="E184" s="22"/>
      <c r="F184" s="40"/>
      <c r="G184" s="22"/>
      <c r="H184" s="98"/>
      <c r="I184" s="22"/>
      <c r="J184" s="74"/>
      <c r="K184" s="40"/>
      <c r="L184" s="22"/>
      <c r="M184" s="98"/>
      <c r="N184" s="22"/>
      <c r="O184" s="22"/>
      <c r="P184" s="98"/>
      <c r="Q184" s="74"/>
      <c r="R184" s="22"/>
      <c r="S184" s="22"/>
      <c r="T184" s="98"/>
      <c r="U184" s="22"/>
      <c r="V184" s="22"/>
      <c r="W184" s="98"/>
      <c r="X184" s="22"/>
      <c r="Y184" s="22"/>
      <c r="Z184" s="22"/>
      <c r="AA184" s="40"/>
      <c r="AB184" s="22"/>
      <c r="AC184" s="22"/>
      <c r="AD184" s="123"/>
      <c r="AE184" s="28"/>
      <c r="AF184" s="28"/>
      <c r="AG184" s="76"/>
      <c r="AH184" s="20"/>
    </row>
    <row r="185" spans="1:34">
      <c r="A185" s="30" t="s">
        <v>211</v>
      </c>
      <c r="B185" s="71" t="s">
        <v>83</v>
      </c>
      <c r="C185" s="42"/>
      <c r="D185" s="169"/>
      <c r="E185" s="169"/>
      <c r="F185" s="41"/>
      <c r="G185" s="164"/>
      <c r="H185" s="128"/>
      <c r="I185" s="164"/>
      <c r="J185" s="93"/>
      <c r="K185" s="41"/>
      <c r="L185" s="164"/>
      <c r="M185" s="128"/>
      <c r="N185" s="161">
        <f>N186-AD186</f>
        <v>-195.51940589743802</v>
      </c>
      <c r="O185" s="161"/>
      <c r="P185" s="132">
        <f>P186-AF186</f>
        <v>-89.819405897438017</v>
      </c>
      <c r="Q185" s="160"/>
      <c r="R185" s="167"/>
      <c r="S185" s="167"/>
      <c r="T185" s="236"/>
      <c r="U185" s="167"/>
      <c r="V185" s="167"/>
      <c r="W185" s="236"/>
      <c r="X185" s="167"/>
      <c r="Y185" s="167"/>
      <c r="Z185" s="167"/>
      <c r="AA185" s="41"/>
      <c r="AB185" s="164"/>
      <c r="AC185" s="164"/>
      <c r="AD185" s="137"/>
      <c r="AE185" s="182"/>
      <c r="AF185" s="182"/>
      <c r="AG185" s="95">
        <f>AG173</f>
        <v>-115.48970004336019</v>
      </c>
      <c r="AH185" s="96" t="s">
        <v>212</v>
      </c>
    </row>
    <row r="186" spans="1:34" ht="13">
      <c r="A186" s="33" t="s">
        <v>213</v>
      </c>
      <c r="B186" s="71" t="s">
        <v>83</v>
      </c>
      <c r="C186" s="42"/>
      <c r="D186" s="169"/>
      <c r="E186" s="169"/>
      <c r="F186" s="41"/>
      <c r="G186" s="164"/>
      <c r="H186" s="128"/>
      <c r="I186" s="164"/>
      <c r="J186" s="93"/>
      <c r="K186" s="41"/>
      <c r="L186" s="164"/>
      <c r="M186" s="128"/>
      <c r="N186" s="162">
        <f>N159</f>
        <v>-193.98970004336019</v>
      </c>
      <c r="O186" s="162"/>
      <c r="P186" s="128">
        <f>P159</f>
        <v>-88.289700043360185</v>
      </c>
      <c r="Q186" s="93"/>
      <c r="R186" s="164"/>
      <c r="S186" s="164"/>
      <c r="T186" s="128"/>
      <c r="U186" s="164"/>
      <c r="V186" s="164"/>
      <c r="W186" s="128"/>
      <c r="X186" s="164"/>
      <c r="Y186" s="164"/>
      <c r="Z186" s="164"/>
      <c r="AA186" s="41"/>
      <c r="AB186" s="164"/>
      <c r="AC186" s="164"/>
      <c r="AD186" s="135">
        <f>AD91</f>
        <v>1.5297058540778354</v>
      </c>
      <c r="AE186" s="180">
        <f>AE91</f>
        <v>1.5297058540778354</v>
      </c>
      <c r="AF186" s="180">
        <f>AF91</f>
        <v>1.5297058540778354</v>
      </c>
      <c r="AG186" s="94"/>
      <c r="AH186" s="44"/>
    </row>
    <row r="187" spans="1:34">
      <c r="A187" s="30" t="s">
        <v>214</v>
      </c>
      <c r="B187" s="71" t="s">
        <v>83</v>
      </c>
      <c r="C187" s="42"/>
      <c r="D187" s="169"/>
      <c r="E187" s="169"/>
      <c r="F187" s="41"/>
      <c r="G187" s="164"/>
      <c r="H187" s="128"/>
      <c r="I187" s="164"/>
      <c r="J187" s="93"/>
      <c r="K187" s="41"/>
      <c r="L187" s="164"/>
      <c r="M187" s="128"/>
      <c r="N187" s="162">
        <f>N186+AD186</f>
        <v>-192.45999418928236</v>
      </c>
      <c r="O187" s="162"/>
      <c r="P187" s="128">
        <f>P186+AF186</f>
        <v>-86.759994189282352</v>
      </c>
      <c r="Q187" s="93"/>
      <c r="R187" s="164"/>
      <c r="S187" s="164"/>
      <c r="T187" s="128"/>
      <c r="U187" s="164"/>
      <c r="V187" s="164"/>
      <c r="W187" s="128"/>
      <c r="X187" s="164"/>
      <c r="Y187" s="164"/>
      <c r="Z187" s="164"/>
      <c r="AA187" s="41"/>
      <c r="AB187" s="164"/>
      <c r="AC187" s="164"/>
      <c r="AD187" s="137"/>
      <c r="AE187" s="182"/>
      <c r="AF187" s="182"/>
      <c r="AG187" s="93"/>
      <c r="AH187" s="44"/>
    </row>
    <row r="188" spans="1:34" ht="13" customHeight="1">
      <c r="A188" s="55"/>
      <c r="B188" s="23"/>
      <c r="C188" s="13"/>
      <c r="D188" s="38"/>
      <c r="E188" s="38"/>
      <c r="F188" s="13"/>
      <c r="G188" s="38"/>
      <c r="H188" s="130"/>
      <c r="I188" s="38"/>
      <c r="J188" s="80"/>
      <c r="K188" s="13"/>
      <c r="L188" s="38"/>
      <c r="M188" s="130"/>
      <c r="N188" s="22"/>
      <c r="O188" s="22"/>
      <c r="P188" s="98"/>
      <c r="Q188" s="74"/>
      <c r="R188" s="22"/>
      <c r="S188" s="22"/>
      <c r="T188" s="98"/>
      <c r="U188" s="22"/>
      <c r="V188" s="22"/>
      <c r="W188" s="98"/>
      <c r="X188" s="22"/>
      <c r="Y188" s="22"/>
      <c r="Z188" s="22"/>
      <c r="AA188" s="40"/>
      <c r="AB188" s="22"/>
      <c r="AC188" s="22"/>
      <c r="AD188" s="138"/>
      <c r="AE188" s="183"/>
      <c r="AF188" s="183"/>
      <c r="AG188" s="74"/>
      <c r="AH188" s="44"/>
    </row>
    <row r="189" spans="1:34">
      <c r="A189" s="30" t="s">
        <v>215</v>
      </c>
      <c r="B189" s="71" t="s">
        <v>86</v>
      </c>
      <c r="C189" s="41"/>
      <c r="D189" s="164"/>
      <c r="E189" s="164"/>
      <c r="F189" s="41"/>
      <c r="G189" s="164"/>
      <c r="H189" s="128"/>
      <c r="I189" s="164"/>
      <c r="J189" s="93"/>
      <c r="K189" s="163">
        <f>K190-AD190</f>
        <v>-65.444828929689507</v>
      </c>
      <c r="L189" s="163">
        <f>L190-AE190</f>
        <v>-59.268736095573935</v>
      </c>
      <c r="M189" s="132">
        <f>M190-AF190</f>
        <v>-57.920588808989017</v>
      </c>
      <c r="N189" s="164"/>
      <c r="O189" s="164"/>
      <c r="P189" s="128"/>
      <c r="Q189" s="93"/>
      <c r="R189" s="164"/>
      <c r="S189" s="164"/>
      <c r="T189" s="128"/>
      <c r="U189" s="164"/>
      <c r="V189" s="164"/>
      <c r="W189" s="128"/>
      <c r="X189" s="164"/>
      <c r="Y189" s="164"/>
      <c r="Z189" s="164"/>
      <c r="AA189" s="41"/>
      <c r="AB189" s="164"/>
      <c r="AC189" s="164"/>
      <c r="AD189" s="137"/>
      <c r="AE189" s="182"/>
      <c r="AF189" s="182"/>
      <c r="AG189" s="95">
        <f>AG177</f>
        <v>-80.444828930236241</v>
      </c>
      <c r="AH189" s="96" t="s">
        <v>203</v>
      </c>
    </row>
    <row r="190" spans="1:34" ht="13">
      <c r="A190" s="33" t="s">
        <v>216</v>
      </c>
      <c r="B190" s="71" t="s">
        <v>86</v>
      </c>
      <c r="C190" s="41"/>
      <c r="D190" s="164"/>
      <c r="E190" s="164"/>
      <c r="F190" s="41"/>
      <c r="G190" s="164"/>
      <c r="H190" s="128"/>
      <c r="I190" s="164"/>
      <c r="J190" s="93"/>
      <c r="K190" s="164">
        <f>K160</f>
        <v>-63.944828929689507</v>
      </c>
      <c r="L190" s="164">
        <f>L160</f>
        <v>-57.751518449575315</v>
      </c>
      <c r="M190" s="128">
        <f>M160</f>
        <v>-56.403371162990396</v>
      </c>
      <c r="N190" s="164"/>
      <c r="O190" s="164"/>
      <c r="P190" s="128"/>
      <c r="Q190" s="93"/>
      <c r="R190" s="164"/>
      <c r="S190" s="164"/>
      <c r="T190" s="128"/>
      <c r="U190" s="164"/>
      <c r="V190" s="164"/>
      <c r="W190" s="128"/>
      <c r="X190" s="164"/>
      <c r="Y190" s="164"/>
      <c r="Z190" s="164"/>
      <c r="AA190" s="41"/>
      <c r="AB190" s="164"/>
      <c r="AC190" s="164"/>
      <c r="AD190" s="135">
        <f>AD95</f>
        <v>1.5</v>
      </c>
      <c r="AE190" s="180">
        <f>AE95</f>
        <v>1.5172176459986193</v>
      </c>
      <c r="AF190" s="180">
        <f>AF95</f>
        <v>1.5172176459986193</v>
      </c>
      <c r="AG190" s="94"/>
      <c r="AH190" s="44"/>
    </row>
    <row r="191" spans="1:34">
      <c r="A191" s="30" t="s">
        <v>217</v>
      </c>
      <c r="B191" s="71" t="s">
        <v>86</v>
      </c>
      <c r="C191" s="41"/>
      <c r="D191" s="164"/>
      <c r="E191" s="164"/>
      <c r="F191" s="41"/>
      <c r="G191" s="164"/>
      <c r="H191" s="128"/>
      <c r="I191" s="164"/>
      <c r="J191" s="93"/>
      <c r="K191" s="163">
        <f>K190+AD190</f>
        <v>-62.444828929689507</v>
      </c>
      <c r="L191" s="163">
        <f>L190+AE190</f>
        <v>-56.234300803576694</v>
      </c>
      <c r="M191" s="132">
        <f>M190+AF190</f>
        <v>-54.886153516991776</v>
      </c>
      <c r="N191" s="164"/>
      <c r="O191" s="164"/>
      <c r="P191" s="128"/>
      <c r="Q191" s="93"/>
      <c r="R191" s="164"/>
      <c r="S191" s="164"/>
      <c r="T191" s="128"/>
      <c r="U191" s="164"/>
      <c r="V191" s="164"/>
      <c r="W191" s="128"/>
      <c r="X191" s="164"/>
      <c r="Y191" s="164"/>
      <c r="Z191" s="164"/>
      <c r="AA191" s="41"/>
      <c r="AB191" s="164"/>
      <c r="AC191" s="164"/>
      <c r="AD191" s="137"/>
      <c r="AE191" s="182"/>
      <c r="AF191" s="182"/>
      <c r="AG191" s="95">
        <v>-50</v>
      </c>
      <c r="AH191" s="96" t="s">
        <v>206</v>
      </c>
    </row>
    <row r="192" spans="1:34">
      <c r="A192" s="55"/>
      <c r="B192" s="72"/>
      <c r="C192" s="40"/>
      <c r="D192" s="22"/>
      <c r="E192" s="22"/>
      <c r="F192" s="40"/>
      <c r="G192" s="22"/>
      <c r="H192" s="98"/>
      <c r="I192" s="22"/>
      <c r="J192" s="74"/>
      <c r="K192" s="22"/>
      <c r="L192" s="22"/>
      <c r="M192" s="98"/>
      <c r="N192" s="22"/>
      <c r="O192" s="22"/>
      <c r="P192" s="98"/>
      <c r="Q192" s="74"/>
      <c r="R192" s="22"/>
      <c r="S192" s="22"/>
      <c r="T192" s="98"/>
      <c r="U192" s="22"/>
      <c r="V192" s="22"/>
      <c r="W192" s="98"/>
      <c r="X192" s="22"/>
      <c r="Y192" s="22"/>
      <c r="Z192" s="22"/>
      <c r="AA192" s="40"/>
      <c r="AB192" s="22"/>
      <c r="AC192" s="22"/>
      <c r="AD192" s="138"/>
      <c r="AE192" s="183"/>
      <c r="AF192" s="183"/>
      <c r="AG192" s="74"/>
      <c r="AH192" s="165"/>
    </row>
    <row r="193" spans="1:34">
      <c r="A193" s="30" t="s">
        <v>218</v>
      </c>
      <c r="B193" s="31" t="s">
        <v>33</v>
      </c>
      <c r="C193" s="42"/>
      <c r="D193" s="169"/>
      <c r="E193" s="169"/>
      <c r="F193" s="41"/>
      <c r="G193" s="164"/>
      <c r="H193" s="128"/>
      <c r="I193" s="164"/>
      <c r="J193" s="93"/>
      <c r="K193" s="41"/>
      <c r="L193" s="164"/>
      <c r="M193" s="128"/>
      <c r="N193" s="161">
        <f>N194-AD194</f>
        <v>-105.16333076527839</v>
      </c>
      <c r="O193" s="161"/>
      <c r="P193" s="132">
        <f>P194-AF194</f>
        <v>0.53666923472160954</v>
      </c>
      <c r="Q193" s="160"/>
      <c r="R193" s="167"/>
      <c r="S193" s="167"/>
      <c r="T193" s="236"/>
      <c r="U193" s="167"/>
      <c r="V193" s="167"/>
      <c r="W193" s="236"/>
      <c r="X193" s="167"/>
      <c r="Y193" s="167"/>
      <c r="Z193" s="167"/>
      <c r="AA193" s="41"/>
      <c r="AB193" s="164"/>
      <c r="AC193" s="164"/>
      <c r="AD193" s="137"/>
      <c r="AE193" s="182"/>
      <c r="AF193" s="182"/>
      <c r="AG193" s="95">
        <v>-27</v>
      </c>
      <c r="AH193" s="96" t="s">
        <v>219</v>
      </c>
    </row>
    <row r="194" spans="1:34" ht="13">
      <c r="A194" s="33" t="s">
        <v>220</v>
      </c>
      <c r="B194" s="31" t="s">
        <v>33</v>
      </c>
      <c r="C194" s="42"/>
      <c r="D194" s="169"/>
      <c r="E194" s="169"/>
      <c r="F194" s="41"/>
      <c r="G194" s="164"/>
      <c r="H194" s="128"/>
      <c r="I194" s="164"/>
      <c r="J194" s="93"/>
      <c r="K194" s="41"/>
      <c r="L194" s="164"/>
      <c r="M194" s="128"/>
      <c r="N194" s="161">
        <f>N161</f>
        <v>-103</v>
      </c>
      <c r="O194" s="161"/>
      <c r="P194" s="128">
        <f>P161</f>
        <v>2.7000000000000028</v>
      </c>
      <c r="Q194" s="93"/>
      <c r="R194" s="164"/>
      <c r="S194" s="164"/>
      <c r="T194" s="128"/>
      <c r="U194" s="164"/>
      <c r="V194" s="164"/>
      <c r="W194" s="128"/>
      <c r="X194" s="164"/>
      <c r="Y194" s="164"/>
      <c r="Z194" s="164"/>
      <c r="AA194" s="41"/>
      <c r="AB194" s="164"/>
      <c r="AC194" s="164"/>
      <c r="AD194" s="135">
        <f>AD99</f>
        <v>2.1633307652783933</v>
      </c>
      <c r="AE194" s="180">
        <f>AE99</f>
        <v>2.1633307652783933</v>
      </c>
      <c r="AF194" s="180">
        <f>AF99</f>
        <v>2.1633307652783933</v>
      </c>
      <c r="AG194" s="94"/>
      <c r="AH194" s="44"/>
    </row>
    <row r="195" spans="1:34">
      <c r="A195" s="30" t="s">
        <v>221</v>
      </c>
      <c r="B195" s="31" t="s">
        <v>33</v>
      </c>
      <c r="C195" s="42"/>
      <c r="D195" s="169"/>
      <c r="E195" s="169"/>
      <c r="F195" s="41"/>
      <c r="G195" s="164"/>
      <c r="H195" s="128"/>
      <c r="I195" s="164"/>
      <c r="J195" s="93"/>
      <c r="K195" s="41"/>
      <c r="L195" s="164"/>
      <c r="M195" s="128"/>
      <c r="N195" s="161">
        <f>N194+AD194</f>
        <v>-100.83666923472161</v>
      </c>
      <c r="O195" s="161"/>
      <c r="P195" s="132">
        <f>P194+AF194</f>
        <v>4.8633307652783966</v>
      </c>
      <c r="Q195" s="160"/>
      <c r="R195" s="167"/>
      <c r="S195" s="167"/>
      <c r="T195" s="236"/>
      <c r="U195" s="167"/>
      <c r="V195" s="167"/>
      <c r="W195" s="236"/>
      <c r="X195" s="167"/>
      <c r="Y195" s="167"/>
      <c r="Z195" s="167"/>
      <c r="AA195" s="41"/>
      <c r="AB195" s="164"/>
      <c r="AC195" s="164"/>
      <c r="AD195" s="137"/>
      <c r="AE195" s="182"/>
      <c r="AF195" s="182"/>
      <c r="AG195" s="95">
        <v>27</v>
      </c>
      <c r="AH195" s="96" t="s">
        <v>219</v>
      </c>
    </row>
    <row r="196" spans="1:34">
      <c r="A196" s="55"/>
      <c r="B196" s="72"/>
      <c r="C196" s="40"/>
      <c r="D196" s="22"/>
      <c r="E196" s="22"/>
      <c r="F196" s="40"/>
      <c r="G196" s="22"/>
      <c r="H196" s="98"/>
      <c r="I196" s="22"/>
      <c r="J196" s="74"/>
      <c r="K196" s="22"/>
      <c r="L196" s="22"/>
      <c r="M196" s="98"/>
      <c r="N196" s="22"/>
      <c r="O196" s="22"/>
      <c r="P196" s="98"/>
      <c r="Q196" s="74"/>
      <c r="R196" s="22"/>
      <c r="S196" s="22"/>
      <c r="T196" s="98"/>
      <c r="U196" s="22"/>
      <c r="V196" s="22"/>
      <c r="W196" s="98"/>
      <c r="X196" s="22"/>
      <c r="Y196" s="22"/>
      <c r="Z196" s="22"/>
      <c r="AA196" s="40"/>
      <c r="AB196" s="22"/>
      <c r="AC196" s="22"/>
      <c r="AD196" s="138"/>
      <c r="AE196" s="183"/>
      <c r="AF196" s="183"/>
      <c r="AG196" s="74"/>
      <c r="AH196" s="165"/>
    </row>
    <row r="197" spans="1:34">
      <c r="A197" s="30" t="s">
        <v>222</v>
      </c>
      <c r="B197" s="31" t="s">
        <v>33</v>
      </c>
      <c r="C197" s="42"/>
      <c r="D197" s="169"/>
      <c r="E197" s="169"/>
      <c r="F197" s="41"/>
      <c r="G197" s="164"/>
      <c r="H197" s="128"/>
      <c r="I197" s="164"/>
      <c r="J197" s="93"/>
      <c r="K197" s="163">
        <f>K198-AD198</f>
        <v>-7.5875497439963846</v>
      </c>
      <c r="L197" s="163">
        <f>L198-AE198</f>
        <v>-1.4063870805465228</v>
      </c>
      <c r="M197" s="132">
        <f>M198-AF198</f>
        <v>-5.8239793961604391E-2</v>
      </c>
      <c r="N197" s="164"/>
      <c r="O197" s="164"/>
      <c r="P197" s="128"/>
      <c r="Q197" s="93"/>
      <c r="R197" s="164"/>
      <c r="S197" s="164"/>
      <c r="T197" s="128"/>
      <c r="U197" s="164"/>
      <c r="V197" s="164"/>
      <c r="W197" s="128"/>
      <c r="X197" s="164"/>
      <c r="Y197" s="164"/>
      <c r="Z197" s="164"/>
      <c r="AA197" s="41"/>
      <c r="AB197" s="164"/>
      <c r="AC197" s="164"/>
      <c r="AD197" s="137"/>
      <c r="AE197" s="182"/>
      <c r="AF197" s="182"/>
      <c r="AG197" s="95">
        <v>-20</v>
      </c>
      <c r="AH197" s="96" t="s">
        <v>219</v>
      </c>
    </row>
    <row r="198" spans="1:34" ht="13">
      <c r="A198" s="33" t="s">
        <v>223</v>
      </c>
      <c r="B198" s="31" t="s">
        <v>33</v>
      </c>
      <c r="C198" s="42"/>
      <c r="D198" s="169"/>
      <c r="E198" s="169"/>
      <c r="F198" s="41"/>
      <c r="G198" s="164"/>
      <c r="H198" s="128"/>
      <c r="I198" s="164"/>
      <c r="J198" s="93"/>
      <c r="K198" s="164">
        <f>K162</f>
        <v>-5.4554046305461981</v>
      </c>
      <c r="L198" s="164">
        <f>L162</f>
        <v>0.73790584956799421</v>
      </c>
      <c r="M198" s="128">
        <f>M162</f>
        <v>2.0860531361529127</v>
      </c>
      <c r="N198" s="164"/>
      <c r="O198" s="164"/>
      <c r="P198" s="128"/>
      <c r="Q198" s="93"/>
      <c r="R198" s="164"/>
      <c r="S198" s="164"/>
      <c r="T198" s="128"/>
      <c r="U198" s="164"/>
      <c r="V198" s="164"/>
      <c r="W198" s="128"/>
      <c r="X198" s="164"/>
      <c r="Y198" s="164"/>
      <c r="Z198" s="164"/>
      <c r="AA198" s="41"/>
      <c r="AB198" s="164"/>
      <c r="AC198" s="164"/>
      <c r="AD198" s="135">
        <f>AD103</f>
        <v>2.1321451134501865</v>
      </c>
      <c r="AE198" s="180">
        <f>AE103</f>
        <v>2.144292930114517</v>
      </c>
      <c r="AF198" s="180">
        <f>AF103</f>
        <v>2.144292930114517</v>
      </c>
      <c r="AG198" s="94"/>
      <c r="AH198" s="44"/>
    </row>
    <row r="199" spans="1:34">
      <c r="A199" s="30" t="s">
        <v>224</v>
      </c>
      <c r="B199" s="31" t="s">
        <v>33</v>
      </c>
      <c r="C199" s="42"/>
      <c r="D199" s="169"/>
      <c r="E199" s="169"/>
      <c r="F199" s="41"/>
      <c r="G199" s="164"/>
      <c r="H199" s="128"/>
      <c r="I199" s="164"/>
      <c r="J199" s="93"/>
      <c r="K199" s="163">
        <f>K198+AD198</f>
        <v>-3.3232595170960115</v>
      </c>
      <c r="L199" s="163">
        <f>L198+AE198</f>
        <v>2.8821987796825113</v>
      </c>
      <c r="M199" s="132">
        <f>M198+AF198</f>
        <v>4.2303460662674297</v>
      </c>
      <c r="N199" s="164"/>
      <c r="O199" s="164"/>
      <c r="P199" s="128"/>
      <c r="Q199" s="93"/>
      <c r="R199" s="164"/>
      <c r="S199" s="164"/>
      <c r="T199" s="128"/>
      <c r="U199" s="164"/>
      <c r="V199" s="164"/>
      <c r="W199" s="128"/>
      <c r="X199" s="164"/>
      <c r="Y199" s="164"/>
      <c r="Z199" s="164"/>
      <c r="AA199" s="41"/>
      <c r="AB199" s="164"/>
      <c r="AC199" s="164"/>
      <c r="AD199" s="137"/>
      <c r="AE199" s="182"/>
      <c r="AF199" s="182"/>
      <c r="AG199" s="95">
        <v>20</v>
      </c>
      <c r="AH199" s="96" t="s">
        <v>219</v>
      </c>
    </row>
    <row r="200" spans="1:34">
      <c r="A200" s="55"/>
      <c r="B200" s="23"/>
      <c r="C200" s="40"/>
      <c r="D200" s="22"/>
      <c r="E200" s="22"/>
      <c r="F200" s="40"/>
      <c r="G200" s="22"/>
      <c r="H200" s="98"/>
      <c r="I200" s="22"/>
      <c r="J200" s="74"/>
      <c r="K200" s="40"/>
      <c r="L200" s="22"/>
      <c r="M200" s="98"/>
      <c r="N200" s="22"/>
      <c r="O200" s="22"/>
      <c r="P200" s="98"/>
      <c r="Q200" s="74"/>
      <c r="R200" s="22"/>
      <c r="S200" s="22"/>
      <c r="T200" s="98"/>
      <c r="U200" s="22"/>
      <c r="V200" s="22"/>
      <c r="W200" s="98"/>
      <c r="X200" s="22"/>
      <c r="Y200" s="22"/>
      <c r="Z200" s="22"/>
      <c r="AA200" s="40"/>
      <c r="AB200" s="22"/>
      <c r="AC200" s="22"/>
      <c r="AD200" s="138"/>
      <c r="AE200" s="183"/>
      <c r="AF200" s="183"/>
      <c r="AG200" s="80"/>
      <c r="AH200" s="44"/>
    </row>
    <row r="201" spans="1:34">
      <c r="A201" s="30" t="s">
        <v>225</v>
      </c>
      <c r="B201" s="31" t="s">
        <v>33</v>
      </c>
      <c r="C201" s="41"/>
      <c r="D201" s="164"/>
      <c r="E201" s="164"/>
      <c r="F201" s="41"/>
      <c r="G201" s="164"/>
      <c r="H201" s="128"/>
      <c r="I201" s="164"/>
      <c r="J201" s="93"/>
      <c r="K201" s="41"/>
      <c r="L201" s="164"/>
      <c r="M201" s="128"/>
      <c r="N201" s="161">
        <f>N202-AD202</f>
        <v>-105.66333076527839</v>
      </c>
      <c r="O201" s="161"/>
      <c r="P201" s="132">
        <f>P202-AF202</f>
        <v>3.6669234721609101E-2</v>
      </c>
      <c r="Q201" s="160"/>
      <c r="R201" s="167"/>
      <c r="S201" s="167"/>
      <c r="T201" s="236"/>
      <c r="U201" s="167"/>
      <c r="V201" s="167"/>
      <c r="W201" s="236"/>
      <c r="X201" s="167"/>
      <c r="Y201" s="167"/>
      <c r="Z201" s="167"/>
      <c r="AA201" s="41"/>
      <c r="AB201" s="164"/>
      <c r="AC201" s="164"/>
      <c r="AD201" s="137"/>
      <c r="AE201" s="182"/>
      <c r="AF201" s="182"/>
      <c r="AG201" s="95">
        <v>0</v>
      </c>
      <c r="AH201" s="96" t="s">
        <v>226</v>
      </c>
    </row>
    <row r="202" spans="1:34" ht="13">
      <c r="A202" s="33" t="s">
        <v>227</v>
      </c>
      <c r="B202" s="31" t="s">
        <v>33</v>
      </c>
      <c r="C202" s="164"/>
      <c r="D202" s="164"/>
      <c r="E202" s="164"/>
      <c r="F202" s="41"/>
      <c r="G202" s="164"/>
      <c r="H202" s="128"/>
      <c r="I202" s="164"/>
      <c r="J202" s="93"/>
      <c r="K202" s="41"/>
      <c r="L202" s="164"/>
      <c r="M202" s="128"/>
      <c r="N202" s="161">
        <f>N163</f>
        <v>-99</v>
      </c>
      <c r="O202" s="161"/>
      <c r="P202" s="236">
        <f>P163</f>
        <v>6.7000000000000028</v>
      </c>
      <c r="Q202" s="160"/>
      <c r="R202" s="167"/>
      <c r="S202" s="167"/>
      <c r="T202" s="236"/>
      <c r="U202" s="167"/>
      <c r="V202" s="167"/>
      <c r="W202" s="236"/>
      <c r="X202" s="167"/>
      <c r="Y202" s="167"/>
      <c r="Z202" s="167"/>
      <c r="AA202" s="41"/>
      <c r="AB202" s="164"/>
      <c r="AC202" s="164"/>
      <c r="AD202" s="135">
        <f>AD107</f>
        <v>6.6633307652783937</v>
      </c>
      <c r="AE202" s="180">
        <f>AE107</f>
        <v>6.6633307652783937</v>
      </c>
      <c r="AF202" s="180">
        <f>AF107</f>
        <v>6.6633307652783937</v>
      </c>
      <c r="AG202" s="94"/>
      <c r="AH202" s="44"/>
    </row>
    <row r="203" spans="1:34" ht="13">
      <c r="A203" s="30" t="s">
        <v>228</v>
      </c>
      <c r="B203" s="31" t="s">
        <v>33</v>
      </c>
      <c r="C203" s="41"/>
      <c r="D203" s="164"/>
      <c r="E203" s="164"/>
      <c r="F203" s="41"/>
      <c r="G203" s="164"/>
      <c r="H203" s="128"/>
      <c r="I203" s="164"/>
      <c r="J203" s="93"/>
      <c r="K203" s="41"/>
      <c r="L203" s="164"/>
      <c r="M203" s="128"/>
      <c r="N203" s="161">
        <f>N202+AD202</f>
        <v>-92.336669234721612</v>
      </c>
      <c r="O203" s="161"/>
      <c r="P203" s="236">
        <f>P202+AF202</f>
        <v>13.363330765278397</v>
      </c>
      <c r="Q203" s="160"/>
      <c r="R203" s="167"/>
      <c r="S203" s="167"/>
      <c r="T203" s="236"/>
      <c r="U203" s="167"/>
      <c r="V203" s="167"/>
      <c r="W203" s="236"/>
      <c r="X203" s="167"/>
      <c r="Y203" s="167"/>
      <c r="Z203" s="167"/>
      <c r="AA203" s="41"/>
      <c r="AB203" s="164"/>
      <c r="AC203" s="164"/>
      <c r="AD203" s="137"/>
      <c r="AE203" s="182"/>
      <c r="AF203" s="182"/>
      <c r="AG203" s="94"/>
      <c r="AH203" s="44"/>
    </row>
    <row r="204" spans="1:34">
      <c r="A204" s="38"/>
      <c r="B204" s="83"/>
      <c r="C204" s="38"/>
      <c r="D204" s="38"/>
      <c r="E204" s="130"/>
      <c r="F204" s="38"/>
      <c r="G204" s="38"/>
      <c r="H204" s="130"/>
      <c r="I204" s="38"/>
      <c r="J204" s="80"/>
      <c r="K204" s="23"/>
      <c r="L204" s="23"/>
      <c r="M204" s="83"/>
      <c r="N204" s="23"/>
      <c r="O204" s="23"/>
      <c r="P204" s="83"/>
      <c r="Q204" s="209"/>
      <c r="R204" s="23"/>
      <c r="S204" s="23"/>
      <c r="T204" s="83"/>
      <c r="U204" s="23"/>
      <c r="V204" s="23"/>
      <c r="W204" s="83"/>
      <c r="X204" s="23"/>
      <c r="Y204" s="23"/>
      <c r="Z204" s="83"/>
      <c r="AA204" s="22"/>
      <c r="AB204" s="22"/>
      <c r="AC204" s="22"/>
      <c r="AD204" s="18"/>
      <c r="AF204" s="46"/>
      <c r="AG204" s="44"/>
      <c r="AH204" s="44"/>
    </row>
    <row r="205" spans="1:34" ht="13.5" hidden="1" thickBot="1">
      <c r="A205" s="43" t="s">
        <v>229</v>
      </c>
      <c r="B205" s="252"/>
      <c r="C205" s="170"/>
      <c r="D205" s="170"/>
      <c r="E205" s="131"/>
      <c r="F205" s="170"/>
      <c r="G205" s="266"/>
      <c r="H205" s="253"/>
      <c r="I205" s="253"/>
      <c r="J205" s="131"/>
      <c r="K205" s="304"/>
      <c r="L205" s="304"/>
      <c r="M205" s="305"/>
      <c r="N205" s="304"/>
      <c r="O205" s="304"/>
      <c r="P205" s="129"/>
      <c r="Q205" s="235"/>
      <c r="R205" s="65"/>
      <c r="S205" s="65"/>
      <c r="T205" s="129"/>
      <c r="U205" s="65"/>
      <c r="V205" s="65"/>
      <c r="W205" s="129"/>
      <c r="X205" s="65"/>
      <c r="Y205" s="65"/>
      <c r="Z205" s="129"/>
      <c r="AA205" s="65"/>
      <c r="AB205" s="65"/>
      <c r="AC205" s="129"/>
      <c r="AD205" s="170"/>
      <c r="AE205" s="266"/>
      <c r="AF205" s="131"/>
      <c r="AG205" s="81"/>
      <c r="AH205" s="48" t="s">
        <v>230</v>
      </c>
    </row>
    <row r="206" spans="1:34">
      <c r="B206" s="46"/>
      <c r="E206" s="46"/>
      <c r="H206" s="46"/>
      <c r="I206" s="46"/>
      <c r="J206" s="46"/>
      <c r="K206" s="17"/>
      <c r="L206" s="17"/>
      <c r="M206" s="19"/>
      <c r="N206" s="17"/>
      <c r="O206" s="17"/>
      <c r="P206" s="19"/>
      <c r="Q206" s="187"/>
      <c r="R206" s="17"/>
      <c r="S206" s="17"/>
      <c r="T206" s="19"/>
      <c r="U206" s="17"/>
      <c r="V206" s="17"/>
      <c r="W206" s="19"/>
      <c r="X206" s="17"/>
      <c r="Y206" s="17"/>
      <c r="Z206" s="19"/>
      <c r="AC206" s="46"/>
      <c r="AF206" s="46"/>
      <c r="AG206" s="44"/>
      <c r="AH206" s="44"/>
    </row>
    <row r="207" spans="1:34">
      <c r="A207" s="30" t="s">
        <v>231</v>
      </c>
      <c r="B207" s="151" t="s">
        <v>33</v>
      </c>
      <c r="C207" s="254"/>
      <c r="D207" s="254"/>
      <c r="E207" s="255"/>
      <c r="F207" s="254"/>
      <c r="G207" s="254"/>
      <c r="H207" s="255"/>
      <c r="I207" s="255"/>
      <c r="J207" s="255"/>
      <c r="K207" s="306"/>
      <c r="L207" s="306"/>
      <c r="M207" s="307"/>
      <c r="N207" s="306"/>
      <c r="O207" s="306"/>
      <c r="P207" s="307"/>
      <c r="Q207" s="308"/>
      <c r="R207" s="306"/>
      <c r="S207" s="306"/>
      <c r="T207" s="307"/>
      <c r="U207" s="163">
        <f>U208-AD208</f>
        <v>3.8607724916132922</v>
      </c>
      <c r="V207" s="163">
        <f>V208-AE208</f>
        <v>3.8607724916132922</v>
      </c>
      <c r="W207" s="132">
        <f>W208-AF208</f>
        <v>-2.385354366364361</v>
      </c>
      <c r="X207" s="306"/>
      <c r="Y207" s="306"/>
      <c r="Z207" s="307"/>
      <c r="AA207" s="254"/>
      <c r="AB207" s="254"/>
      <c r="AC207" s="255"/>
      <c r="AD207" s="254"/>
      <c r="AE207" s="254"/>
      <c r="AF207" s="255"/>
      <c r="AG207" s="256"/>
      <c r="AH207" s="96" t="s">
        <v>233</v>
      </c>
    </row>
    <row r="208" spans="1:34" ht="13">
      <c r="A208" s="33" t="s">
        <v>232</v>
      </c>
      <c r="B208" s="151" t="s">
        <v>33</v>
      </c>
      <c r="C208" s="254"/>
      <c r="D208" s="254"/>
      <c r="E208" s="255"/>
      <c r="F208" s="254"/>
      <c r="G208" s="254"/>
      <c r="H208" s="255"/>
      <c r="I208" s="255"/>
      <c r="J208" s="256"/>
      <c r="K208" s="306"/>
      <c r="L208" s="306"/>
      <c r="M208" s="307"/>
      <c r="N208" s="306"/>
      <c r="O208" s="306"/>
      <c r="P208" s="307"/>
      <c r="Q208" s="308"/>
      <c r="R208" s="306"/>
      <c r="S208" s="306"/>
      <c r="T208" s="307"/>
      <c r="U208" s="309">
        <f>U158</f>
        <v>5.0304101140037227</v>
      </c>
      <c r="V208" s="309">
        <f>V158</f>
        <v>5.0304101140037227</v>
      </c>
      <c r="W208" s="310">
        <f>W158</f>
        <v>-1.9671398619418903</v>
      </c>
      <c r="X208" s="306"/>
      <c r="Y208" s="306"/>
      <c r="Z208" s="307"/>
      <c r="AA208" s="254"/>
      <c r="AB208" s="254"/>
      <c r="AC208" s="255"/>
      <c r="AD208" s="257">
        <f>AD112</f>
        <v>1.1696376223904303</v>
      </c>
      <c r="AE208" s="257">
        <f>AE112</f>
        <v>1.1696376223904303</v>
      </c>
      <c r="AF208" s="258">
        <f>AF112</f>
        <v>0.41821450442247082</v>
      </c>
      <c r="AG208" s="259">
        <v>-6</v>
      </c>
      <c r="AH208" s="44"/>
    </row>
    <row r="209" spans="1:34">
      <c r="A209" s="30" t="s">
        <v>234</v>
      </c>
      <c r="B209" s="151" t="s">
        <v>33</v>
      </c>
      <c r="C209" s="254"/>
      <c r="D209" s="254"/>
      <c r="E209" s="255"/>
      <c r="F209" s="254"/>
      <c r="G209" s="254"/>
      <c r="H209" s="255"/>
      <c r="I209" s="255"/>
      <c r="J209" s="256"/>
      <c r="K209" s="306"/>
      <c r="L209" s="306"/>
      <c r="M209" s="307"/>
      <c r="N209" s="306"/>
      <c r="O209" s="306"/>
      <c r="P209" s="307"/>
      <c r="Q209" s="308"/>
      <c r="R209" s="306"/>
      <c r="S209" s="306"/>
      <c r="T209" s="307"/>
      <c r="U209" s="309">
        <f>U208+AD208</f>
        <v>6.2000477363941533</v>
      </c>
      <c r="V209" s="309">
        <f>V208+AE208</f>
        <v>6.2000477363941533</v>
      </c>
      <c r="W209" s="311">
        <f>W208+AF208</f>
        <v>-1.5489253575194195</v>
      </c>
      <c r="X209" s="306"/>
      <c r="Y209" s="306"/>
      <c r="Z209" s="307"/>
      <c r="AA209" s="254"/>
      <c r="AB209" s="254"/>
      <c r="AC209" s="255"/>
      <c r="AD209" s="254"/>
      <c r="AE209" s="254"/>
      <c r="AF209" s="255"/>
      <c r="AG209" s="256"/>
      <c r="AH209" s="44"/>
    </row>
    <row r="210" spans="1:34">
      <c r="B210" s="46"/>
      <c r="E210" s="46"/>
      <c r="H210" s="46"/>
      <c r="I210" s="46"/>
      <c r="J210" s="44"/>
      <c r="K210" s="17"/>
      <c r="L210" s="17"/>
      <c r="M210" s="19"/>
      <c r="N210" s="17"/>
      <c r="O210" s="17"/>
      <c r="P210" s="19"/>
      <c r="Q210" s="187"/>
      <c r="R210" s="17"/>
      <c r="S210" s="17"/>
      <c r="T210" s="19"/>
      <c r="U210" s="17"/>
      <c r="V210" s="17"/>
      <c r="W210" s="19"/>
      <c r="X210" s="17"/>
      <c r="Y210" s="17"/>
      <c r="Z210" s="19"/>
      <c r="AC210" s="46"/>
      <c r="AF210" s="46"/>
      <c r="AG210" s="44"/>
      <c r="AH210" s="44"/>
    </row>
    <row r="211" spans="1:34" ht="15.5">
      <c r="A211" s="30" t="s">
        <v>235</v>
      </c>
      <c r="B211" s="151" t="s">
        <v>98</v>
      </c>
      <c r="C211" s="254"/>
      <c r="D211" s="254"/>
      <c r="E211" s="255"/>
      <c r="F211" s="254"/>
      <c r="G211" s="254"/>
      <c r="H211" s="255"/>
      <c r="I211" s="255"/>
      <c r="J211" s="256"/>
      <c r="K211" s="306"/>
      <c r="L211" s="306"/>
      <c r="M211" s="307"/>
      <c r="N211" s="306"/>
      <c r="O211" s="306"/>
      <c r="P211" s="307"/>
      <c r="Q211" s="308"/>
      <c r="R211" s="306"/>
      <c r="S211" s="306"/>
      <c r="T211" s="307"/>
      <c r="U211" s="163">
        <f>U212-AD212</f>
        <v>-95.327059126043707</v>
      </c>
      <c r="V211" s="163">
        <f>V212-AE212</f>
        <v>-95.327059126043707</v>
      </c>
      <c r="W211" s="132">
        <f>W212-AF212</f>
        <v>-95.327059126043707</v>
      </c>
      <c r="X211" s="306"/>
      <c r="Y211" s="306"/>
      <c r="Z211" s="307"/>
      <c r="AA211" s="254"/>
      <c r="AB211" s="254"/>
      <c r="AC211" s="255"/>
      <c r="AD211" s="254"/>
      <c r="AE211" s="254"/>
      <c r="AF211" s="255"/>
      <c r="AG211" s="256"/>
      <c r="AH211" s="218" t="s">
        <v>237</v>
      </c>
    </row>
    <row r="212" spans="1:34" ht="15.5">
      <c r="A212" s="33" t="s">
        <v>236</v>
      </c>
      <c r="B212" s="151" t="s">
        <v>98</v>
      </c>
      <c r="C212" s="254"/>
      <c r="D212" s="254"/>
      <c r="E212" s="255"/>
      <c r="F212" s="254"/>
      <c r="G212" s="254"/>
      <c r="H212" s="255"/>
      <c r="I212" s="255"/>
      <c r="J212" s="256"/>
      <c r="K212" s="306"/>
      <c r="L212" s="306"/>
      <c r="M212" s="307"/>
      <c r="N212" s="306"/>
      <c r="O212" s="306"/>
      <c r="P212" s="307"/>
      <c r="Q212" s="308"/>
      <c r="R212" s="306"/>
      <c r="S212" s="306"/>
      <c r="T212" s="307"/>
      <c r="U212" s="309">
        <f>U159</f>
        <v>-89.669100130080579</v>
      </c>
      <c r="V212" s="309">
        <f>V159</f>
        <v>-89.669100130080579</v>
      </c>
      <c r="W212" s="310">
        <f>W159</f>
        <v>-89.669100130080579</v>
      </c>
      <c r="X212" s="306"/>
      <c r="Y212" s="306"/>
      <c r="Z212" s="307"/>
      <c r="AA212" s="254"/>
      <c r="AB212" s="254"/>
      <c r="AC212" s="255"/>
      <c r="AD212" s="257">
        <f>AD116</f>
        <v>5.6579589959631207</v>
      </c>
      <c r="AE212" s="257">
        <f>AE116</f>
        <v>5.6579589959631207</v>
      </c>
      <c r="AF212" s="258">
        <f>AF116</f>
        <v>5.6579589959631207</v>
      </c>
      <c r="AG212" s="259">
        <f>-108.5+10*LOG10($Q11/120)+$Q27</f>
        <v>-107.5</v>
      </c>
      <c r="AH212" s="44"/>
    </row>
    <row r="213" spans="1:34" ht="15.5">
      <c r="A213" s="30" t="s">
        <v>238</v>
      </c>
      <c r="B213" s="151" t="s">
        <v>98</v>
      </c>
      <c r="C213" s="254"/>
      <c r="D213" s="254"/>
      <c r="E213" s="255"/>
      <c r="F213" s="254"/>
      <c r="G213" s="254"/>
      <c r="H213" s="255"/>
      <c r="I213" s="255"/>
      <c r="J213" s="256"/>
      <c r="K213" s="306"/>
      <c r="L213" s="306"/>
      <c r="M213" s="307"/>
      <c r="N213" s="306"/>
      <c r="O213" s="306"/>
      <c r="P213" s="307"/>
      <c r="Q213" s="308"/>
      <c r="R213" s="306"/>
      <c r="S213" s="306"/>
      <c r="T213" s="307"/>
      <c r="U213" s="309">
        <f>U212+AD212</f>
        <v>-84.011141134117452</v>
      </c>
      <c r="V213" s="309">
        <f>V212+AE212</f>
        <v>-84.011141134117452</v>
      </c>
      <c r="W213" s="311">
        <f>W212+AF212</f>
        <v>-84.011141134117452</v>
      </c>
      <c r="X213" s="306"/>
      <c r="Y213" s="306"/>
      <c r="Z213" s="307"/>
      <c r="AA213" s="254"/>
      <c r="AB213" s="254"/>
      <c r="AC213" s="255"/>
      <c r="AD213" s="254"/>
      <c r="AE213" s="254"/>
      <c r="AF213" s="255"/>
      <c r="AG213" s="256"/>
      <c r="AH213" s="44"/>
    </row>
    <row r="214" spans="1:34">
      <c r="B214" s="19"/>
      <c r="E214" s="46"/>
      <c r="H214" s="46"/>
      <c r="I214" s="46"/>
      <c r="J214" s="44"/>
      <c r="K214" s="17"/>
      <c r="L214" s="17"/>
      <c r="M214" s="19"/>
      <c r="N214" s="17"/>
      <c r="O214" s="17"/>
      <c r="P214" s="19"/>
      <c r="Q214" s="19"/>
      <c r="R214" s="17"/>
      <c r="S214" s="17"/>
      <c r="T214" s="19"/>
      <c r="U214" s="17"/>
      <c r="V214" s="17"/>
      <c r="W214" s="19"/>
      <c r="X214" s="17"/>
      <c r="Y214" s="17"/>
      <c r="Z214" s="19"/>
      <c r="AC214" s="46"/>
      <c r="AF214" s="46"/>
      <c r="AG214" s="44"/>
      <c r="AH214" s="44"/>
    </row>
    <row r="215" spans="1:34">
      <c r="A215" s="30" t="s">
        <v>239</v>
      </c>
      <c r="B215" s="151" t="s">
        <v>33</v>
      </c>
      <c r="C215" s="254"/>
      <c r="D215" s="254"/>
      <c r="E215" s="255"/>
      <c r="F215" s="254"/>
      <c r="G215" s="254"/>
      <c r="H215" s="255"/>
      <c r="I215" s="255"/>
      <c r="J215" s="256"/>
      <c r="K215" s="306"/>
      <c r="L215" s="306"/>
      <c r="M215" s="307"/>
      <c r="N215" s="306"/>
      <c r="O215" s="306"/>
      <c r="P215" s="307"/>
      <c r="Q215" s="307"/>
      <c r="R215" s="306"/>
      <c r="S215" s="306"/>
      <c r="T215" s="307"/>
      <c r="U215" s="306"/>
      <c r="V215" s="306"/>
      <c r="W215" s="307"/>
      <c r="X215" s="306"/>
      <c r="Y215" s="306"/>
      <c r="Z215" s="132">
        <f>Z216-AF216</f>
        <v>-1.3299835029151048</v>
      </c>
      <c r="AA215" s="254"/>
      <c r="AB215" s="254"/>
      <c r="AC215" s="255"/>
      <c r="AD215" s="254"/>
      <c r="AE215" s="254"/>
      <c r="AF215" s="255"/>
      <c r="AG215" s="256"/>
      <c r="AH215" s="96" t="s">
        <v>233</v>
      </c>
    </row>
    <row r="216" spans="1:34" ht="13">
      <c r="A216" s="33" t="s">
        <v>240</v>
      </c>
      <c r="B216" s="151" t="s">
        <v>33</v>
      </c>
      <c r="C216" s="254"/>
      <c r="D216" s="254"/>
      <c r="E216" s="255"/>
      <c r="F216" s="254"/>
      <c r="G216" s="254"/>
      <c r="H216" s="255"/>
      <c r="I216" s="255"/>
      <c r="J216" s="256"/>
      <c r="K216" s="306"/>
      <c r="L216" s="306"/>
      <c r="M216" s="307"/>
      <c r="N216" s="306"/>
      <c r="O216" s="306"/>
      <c r="P216" s="307"/>
      <c r="Q216" s="307"/>
      <c r="R216" s="306"/>
      <c r="S216" s="306"/>
      <c r="T216" s="307"/>
      <c r="U216" s="306"/>
      <c r="V216" s="306"/>
      <c r="W216" s="307"/>
      <c r="X216" s="306"/>
      <c r="Y216" s="306"/>
      <c r="Z216" s="310">
        <f>Z158</f>
        <v>-0.18602376762677847</v>
      </c>
      <c r="AA216" s="254"/>
      <c r="AB216" s="254"/>
      <c r="AC216" s="255"/>
      <c r="AD216" s="260">
        <f>AD120</f>
        <v>0</v>
      </c>
      <c r="AE216" s="260">
        <f>AE120</f>
        <v>0</v>
      </c>
      <c r="AF216" s="258">
        <f>AF120</f>
        <v>1.1439597352883264</v>
      </c>
      <c r="AG216" s="259">
        <v>-6</v>
      </c>
      <c r="AH216" s="44"/>
    </row>
    <row r="217" spans="1:34">
      <c r="A217" s="30" t="s">
        <v>241</v>
      </c>
      <c r="B217" s="151" t="s">
        <v>33</v>
      </c>
      <c r="C217" s="254"/>
      <c r="D217" s="254"/>
      <c r="E217" s="255"/>
      <c r="F217" s="254"/>
      <c r="G217" s="254"/>
      <c r="H217" s="255"/>
      <c r="I217" s="255"/>
      <c r="J217" s="256"/>
      <c r="K217" s="306"/>
      <c r="L217" s="306"/>
      <c r="M217" s="307"/>
      <c r="N217" s="306"/>
      <c r="O217" s="306"/>
      <c r="P217" s="307"/>
      <c r="Q217" s="307"/>
      <c r="R217" s="306"/>
      <c r="S217" s="306"/>
      <c r="T217" s="307"/>
      <c r="U217" s="306"/>
      <c r="V217" s="306"/>
      <c r="W217" s="307"/>
      <c r="X217" s="306"/>
      <c r="Y217" s="306"/>
      <c r="Z217" s="311">
        <f>Z216+AF216</f>
        <v>0.95793596766154798</v>
      </c>
      <c r="AA217" s="254"/>
      <c r="AB217" s="254"/>
      <c r="AC217" s="255"/>
      <c r="AD217" s="254"/>
      <c r="AE217" s="254"/>
      <c r="AF217" s="255"/>
      <c r="AG217" s="256"/>
      <c r="AH217" s="44"/>
    </row>
    <row r="218" spans="1:34">
      <c r="A218" s="55"/>
      <c r="B218" s="83"/>
      <c r="E218" s="46"/>
      <c r="H218" s="46"/>
      <c r="I218" s="46"/>
      <c r="J218" s="44"/>
      <c r="K218" s="17"/>
      <c r="L218" s="17"/>
      <c r="M218" s="19"/>
      <c r="N218" s="17"/>
      <c r="O218" s="17"/>
      <c r="P218" s="19"/>
      <c r="Q218" s="19"/>
      <c r="R218" s="17"/>
      <c r="S218" s="17"/>
      <c r="T218" s="19"/>
      <c r="U218" s="17"/>
      <c r="V218" s="17"/>
      <c r="W218" s="19"/>
      <c r="X218" s="17"/>
      <c r="Y218" s="17"/>
      <c r="Z218" s="19"/>
      <c r="AC218" s="46"/>
      <c r="AF218" s="46"/>
      <c r="AG218" s="44"/>
      <c r="AH218" s="44"/>
    </row>
    <row r="219" spans="1:34" ht="15.5">
      <c r="A219" s="30" t="s">
        <v>242</v>
      </c>
      <c r="B219" s="151" t="s">
        <v>98</v>
      </c>
      <c r="C219" s="254"/>
      <c r="D219" s="254"/>
      <c r="E219" s="255"/>
      <c r="F219" s="254"/>
      <c r="G219" s="254"/>
      <c r="H219" s="255"/>
      <c r="I219" s="255"/>
      <c r="J219" s="256"/>
      <c r="K219" s="306"/>
      <c r="L219" s="306"/>
      <c r="M219" s="307"/>
      <c r="N219" s="306"/>
      <c r="O219" s="306"/>
      <c r="P219" s="307"/>
      <c r="Q219" s="307"/>
      <c r="R219" s="306"/>
      <c r="S219" s="306"/>
      <c r="T219" s="307"/>
      <c r="U219" s="306"/>
      <c r="V219" s="306"/>
      <c r="W219" s="307"/>
      <c r="X219" s="306"/>
      <c r="Y219" s="306"/>
      <c r="Z219" s="132">
        <f>Z220-AF220</f>
        <v>-94.327059126043707</v>
      </c>
      <c r="AA219" s="254"/>
      <c r="AB219" s="254"/>
      <c r="AC219" s="255"/>
      <c r="AD219" s="254"/>
      <c r="AE219" s="254"/>
      <c r="AF219" s="255"/>
      <c r="AG219" s="256"/>
      <c r="AH219" s="218" t="s">
        <v>244</v>
      </c>
    </row>
    <row r="220" spans="1:34" ht="15.5">
      <c r="A220" s="33" t="s">
        <v>243</v>
      </c>
      <c r="B220" s="151" t="s">
        <v>98</v>
      </c>
      <c r="C220" s="254"/>
      <c r="D220" s="254"/>
      <c r="E220" s="255"/>
      <c r="F220" s="254"/>
      <c r="G220" s="254"/>
      <c r="H220" s="255"/>
      <c r="I220" s="255"/>
      <c r="J220" s="256"/>
      <c r="K220" s="306"/>
      <c r="L220" s="306"/>
      <c r="M220" s="307"/>
      <c r="N220" s="306"/>
      <c r="O220" s="306"/>
      <c r="P220" s="307"/>
      <c r="Q220" s="307"/>
      <c r="R220" s="306"/>
      <c r="S220" s="306"/>
      <c r="T220" s="307"/>
      <c r="U220" s="306"/>
      <c r="V220" s="306"/>
      <c r="W220" s="307"/>
      <c r="X220" s="306"/>
      <c r="Y220" s="306"/>
      <c r="Z220" s="310">
        <f>Z159</f>
        <v>-88.669100130080579</v>
      </c>
      <c r="AA220" s="254"/>
      <c r="AB220" s="254"/>
      <c r="AC220" s="255"/>
      <c r="AD220" s="257">
        <f>AD124</f>
        <v>0</v>
      </c>
      <c r="AE220" s="257">
        <f>AE124</f>
        <v>0</v>
      </c>
      <c r="AF220" s="258">
        <f>AF124</f>
        <v>5.6579589959631207</v>
      </c>
      <c r="AG220" s="259">
        <f>-108.5+10*LOG10($Q11/120)+$Q27</f>
        <v>-107.5</v>
      </c>
      <c r="AH220" s="44"/>
    </row>
    <row r="221" spans="1:34" ht="15.5">
      <c r="A221" s="30" t="s">
        <v>245</v>
      </c>
      <c r="B221" s="151" t="s">
        <v>98</v>
      </c>
      <c r="C221" s="254"/>
      <c r="D221" s="254"/>
      <c r="E221" s="255"/>
      <c r="F221" s="254"/>
      <c r="G221" s="254"/>
      <c r="H221" s="255"/>
      <c r="I221" s="255"/>
      <c r="J221" s="256"/>
      <c r="K221" s="306"/>
      <c r="L221" s="306"/>
      <c r="M221" s="307"/>
      <c r="N221" s="306"/>
      <c r="O221" s="306"/>
      <c r="P221" s="307"/>
      <c r="Q221" s="307"/>
      <c r="R221" s="306"/>
      <c r="S221" s="306"/>
      <c r="T221" s="307"/>
      <c r="U221" s="306"/>
      <c r="V221" s="306"/>
      <c r="W221" s="307"/>
      <c r="X221" s="306"/>
      <c r="Y221" s="306"/>
      <c r="Z221" s="311">
        <f>Z220+AF220</f>
        <v>-83.011141134117452</v>
      </c>
      <c r="AA221" s="254"/>
      <c r="AB221" s="254"/>
      <c r="AC221" s="255"/>
      <c r="AD221" s="254"/>
      <c r="AE221" s="254"/>
      <c r="AF221" s="255"/>
      <c r="AG221" s="256"/>
      <c r="AH221" s="44"/>
    </row>
    <row r="222" spans="1:34">
      <c r="A222" s="55"/>
      <c r="B222" s="83"/>
      <c r="E222" s="46"/>
      <c r="H222" s="46"/>
      <c r="I222" s="46"/>
      <c r="J222" s="44"/>
      <c r="K222" s="17"/>
      <c r="L222" s="17"/>
      <c r="M222" s="19"/>
      <c r="N222" s="17"/>
      <c r="O222" s="17"/>
      <c r="P222" s="19"/>
      <c r="Q222" s="19"/>
      <c r="R222" s="17"/>
      <c r="S222" s="17"/>
      <c r="T222" s="19"/>
      <c r="U222" s="17"/>
      <c r="V222" s="17"/>
      <c r="W222" s="19"/>
      <c r="X222" s="17"/>
      <c r="Y222" s="17"/>
      <c r="Z222" s="19"/>
      <c r="AC222" s="46"/>
      <c r="AF222" s="46"/>
      <c r="AG222" s="44"/>
      <c r="AH222" s="44"/>
    </row>
    <row r="223" spans="1:34" ht="13">
      <c r="A223" s="30" t="s">
        <v>246</v>
      </c>
      <c r="B223" s="219" t="s">
        <v>86</v>
      </c>
      <c r="C223" s="254"/>
      <c r="D223" s="254"/>
      <c r="E223" s="255"/>
      <c r="F223" s="254"/>
      <c r="G223" s="254"/>
      <c r="H223" s="255"/>
      <c r="I223" s="255"/>
      <c r="J223" s="256"/>
      <c r="K223" s="306"/>
      <c r="L223" s="306"/>
      <c r="M223" s="307"/>
      <c r="N223" s="306"/>
      <c r="O223" s="306"/>
      <c r="P223" s="307"/>
      <c r="Q223" s="307"/>
      <c r="R223" s="163">
        <f>R224-AD224</f>
        <v>-65.363705753174088</v>
      </c>
      <c r="S223" s="163">
        <f>S224-AE224</f>
        <v>-65.363705753174088</v>
      </c>
      <c r="T223" s="132">
        <f>T224-AF224</f>
        <v>-62.339409739399414</v>
      </c>
      <c r="U223" s="306"/>
      <c r="V223" s="306"/>
      <c r="W223" s="307"/>
      <c r="X223" s="306"/>
      <c r="Y223" s="306"/>
      <c r="Z223" s="307"/>
      <c r="AA223" s="254"/>
      <c r="AB223" s="254"/>
      <c r="AC223" s="255"/>
      <c r="AD223" s="254"/>
      <c r="AE223" s="254"/>
      <c r="AF223" s="255"/>
      <c r="AG223" s="259">
        <f>-108.5+10*LOG10($Q11/120)+$Q27+10*LOG(MAX($Q15*12*$Q13/$Q11,$Q12))</f>
        <v>-78.512748184105064</v>
      </c>
      <c r="AH223" s="218" t="s">
        <v>247</v>
      </c>
    </row>
    <row r="224" spans="1:34" ht="13">
      <c r="A224" s="33" t="s">
        <v>248</v>
      </c>
      <c r="B224" s="219" t="s">
        <v>86</v>
      </c>
      <c r="C224" s="254"/>
      <c r="D224" s="254"/>
      <c r="E224" s="255"/>
      <c r="F224" s="254"/>
      <c r="G224" s="254"/>
      <c r="H224" s="255"/>
      <c r="I224" s="255"/>
      <c r="J224" s="256"/>
      <c r="K224" s="306"/>
      <c r="L224" s="306"/>
      <c r="M224" s="307"/>
      <c r="N224" s="306"/>
      <c r="O224" s="306"/>
      <c r="P224" s="307"/>
      <c r="Q224" s="307"/>
      <c r="R224" s="309">
        <f>R160</f>
        <v>-59.708620377098697</v>
      </c>
      <c r="S224" s="309">
        <f>S160</f>
        <v>-59.708620377098697</v>
      </c>
      <c r="T224" s="310">
        <f>T160</f>
        <v>-56.684913759503019</v>
      </c>
      <c r="U224" s="306"/>
      <c r="V224" s="306"/>
      <c r="W224" s="307"/>
      <c r="X224" s="306"/>
      <c r="Y224" s="306"/>
      <c r="Z224" s="307"/>
      <c r="AA224" s="254"/>
      <c r="AB224" s="254"/>
      <c r="AC224" s="255"/>
      <c r="AD224" s="257">
        <f>AD128</f>
        <v>5.6550853760753901</v>
      </c>
      <c r="AE224" s="257">
        <f>AE128</f>
        <v>5.6550853760753901</v>
      </c>
      <c r="AF224" s="258">
        <f>AF128</f>
        <v>5.6544959798963941</v>
      </c>
      <c r="AG224" s="256"/>
      <c r="AH224" s="44"/>
    </row>
    <row r="225" spans="1:34" ht="13">
      <c r="A225" s="30" t="s">
        <v>249</v>
      </c>
      <c r="B225" s="219" t="s">
        <v>86</v>
      </c>
      <c r="C225" s="254"/>
      <c r="D225" s="254"/>
      <c r="E225" s="255"/>
      <c r="F225" s="254"/>
      <c r="G225" s="254"/>
      <c r="H225" s="255"/>
      <c r="I225" s="255"/>
      <c r="J225" s="256"/>
      <c r="K225" s="306"/>
      <c r="L225" s="306"/>
      <c r="M225" s="307"/>
      <c r="N225" s="306"/>
      <c r="O225" s="306"/>
      <c r="P225" s="307"/>
      <c r="Q225" s="307"/>
      <c r="R225" s="309">
        <f>R224+AD224</f>
        <v>-54.053535001023306</v>
      </c>
      <c r="S225" s="309">
        <f>S224+AE224</f>
        <v>-54.053535001023306</v>
      </c>
      <c r="T225" s="311">
        <f>T224+AF224</f>
        <v>-51.030417779606623</v>
      </c>
      <c r="U225" s="306"/>
      <c r="V225" s="306"/>
      <c r="W225" s="307"/>
      <c r="X225" s="306"/>
      <c r="Y225" s="306"/>
      <c r="Z225" s="307"/>
      <c r="AA225" s="254"/>
      <c r="AB225" s="254"/>
      <c r="AC225" s="255"/>
      <c r="AD225" s="254"/>
      <c r="AE225" s="254"/>
      <c r="AF225" s="255"/>
      <c r="AG225" s="259">
        <v>-50</v>
      </c>
      <c r="AH225" s="96" t="s">
        <v>233</v>
      </c>
    </row>
    <row r="226" spans="1:34">
      <c r="A226" s="55"/>
      <c r="B226" s="83"/>
      <c r="E226" s="46"/>
      <c r="H226" s="46"/>
      <c r="I226" s="46"/>
      <c r="J226" s="44"/>
      <c r="K226" s="17"/>
      <c r="L226" s="17"/>
      <c r="M226" s="19"/>
      <c r="N226" s="17"/>
      <c r="O226" s="17"/>
      <c r="P226" s="19"/>
      <c r="Q226" s="19"/>
      <c r="R226" s="17"/>
      <c r="S226" s="17"/>
      <c r="T226" s="19"/>
      <c r="U226" s="17"/>
      <c r="V226" s="17"/>
      <c r="W226" s="19"/>
      <c r="X226" s="17"/>
      <c r="Y226" s="17"/>
      <c r="Z226" s="19"/>
      <c r="AC226" s="46"/>
      <c r="AF226" s="46"/>
      <c r="AG226" s="44"/>
      <c r="AH226" s="44"/>
    </row>
    <row r="227" spans="1:34">
      <c r="A227" s="30" t="s">
        <v>250</v>
      </c>
      <c r="B227" s="219" t="s">
        <v>47</v>
      </c>
      <c r="C227" s="254"/>
      <c r="D227" s="254"/>
      <c r="E227" s="255"/>
      <c r="F227" s="254"/>
      <c r="G227" s="254"/>
      <c r="H227" s="255"/>
      <c r="I227" s="255"/>
      <c r="J227" s="256"/>
      <c r="K227" s="306"/>
      <c r="L227" s="306"/>
      <c r="M227" s="307"/>
      <c r="N227" s="306"/>
      <c r="O227" s="306"/>
      <c r="P227" s="307"/>
      <c r="Q227" s="307"/>
      <c r="R227" s="306"/>
      <c r="S227" s="306"/>
      <c r="T227" s="307"/>
      <c r="U227" s="306"/>
      <c r="V227" s="306"/>
      <c r="W227" s="307"/>
      <c r="X227" s="306"/>
      <c r="Y227" s="306"/>
      <c r="Z227" s="236">
        <f>Z228-AF228</f>
        <v>24.906635801207493</v>
      </c>
      <c r="AA227" s="254"/>
      <c r="AB227" s="254"/>
      <c r="AC227" s="255"/>
      <c r="AD227" s="254"/>
      <c r="AE227" s="254"/>
      <c r="AF227" s="255"/>
      <c r="AG227" s="44"/>
      <c r="AH227" s="44"/>
    </row>
    <row r="228" spans="1:34" ht="13">
      <c r="A228" s="33" t="s">
        <v>251</v>
      </c>
      <c r="B228" s="219" t="s">
        <v>47</v>
      </c>
      <c r="C228" s="254"/>
      <c r="D228" s="254"/>
      <c r="E228" s="255"/>
      <c r="F228" s="254"/>
      <c r="G228" s="254"/>
      <c r="H228" s="255"/>
      <c r="I228" s="255"/>
      <c r="J228" s="256"/>
      <c r="K228" s="306"/>
      <c r="L228" s="306"/>
      <c r="M228" s="307"/>
      <c r="N228" s="306"/>
      <c r="O228" s="306"/>
      <c r="P228" s="307"/>
      <c r="Q228" s="307"/>
      <c r="R228" s="306"/>
      <c r="S228" s="306"/>
      <c r="T228" s="307"/>
      <c r="U228" s="306"/>
      <c r="V228" s="306"/>
      <c r="W228" s="307"/>
      <c r="X228" s="306"/>
      <c r="Y228" s="306"/>
      <c r="Z228" s="312">
        <f>Z156</f>
        <v>31.330899869919421</v>
      </c>
      <c r="AA228" s="254"/>
      <c r="AB228" s="254"/>
      <c r="AC228" s="255"/>
      <c r="AD228" s="254"/>
      <c r="AE228" s="254"/>
      <c r="AF228" s="258">
        <f>AF132</f>
        <v>6.4242640687119286</v>
      </c>
      <c r="AG228" s="284">
        <v>0</v>
      </c>
      <c r="AH228" s="96" t="s">
        <v>252</v>
      </c>
    </row>
    <row r="229" spans="1:34">
      <c r="A229" s="30" t="s">
        <v>253</v>
      </c>
      <c r="B229" s="219" t="s">
        <v>47</v>
      </c>
      <c r="C229" s="254"/>
      <c r="D229" s="254"/>
      <c r="E229" s="255"/>
      <c r="F229" s="254"/>
      <c r="G229" s="254"/>
      <c r="H229" s="255"/>
      <c r="I229" s="255"/>
      <c r="J229" s="256"/>
      <c r="K229" s="306"/>
      <c r="L229" s="306"/>
      <c r="M229" s="307"/>
      <c r="N229" s="306"/>
      <c r="O229" s="306"/>
      <c r="P229" s="307"/>
      <c r="Q229" s="307"/>
      <c r="R229" s="306"/>
      <c r="S229" s="306"/>
      <c r="T229" s="307"/>
      <c r="U229" s="306"/>
      <c r="V229" s="306"/>
      <c r="W229" s="307"/>
      <c r="X229" s="306"/>
      <c r="Y229" s="306"/>
      <c r="Z229" s="310">
        <f>Z228+AF228</f>
        <v>37.755163938631348</v>
      </c>
      <c r="AA229" s="254"/>
      <c r="AB229" s="254"/>
      <c r="AC229" s="255"/>
      <c r="AD229" s="254"/>
      <c r="AE229" s="254"/>
      <c r="AF229" s="255"/>
      <c r="AG229" s="44"/>
      <c r="AH229" s="44"/>
    </row>
    <row r="230" spans="1:34">
      <c r="A230" s="55"/>
      <c r="B230" s="46"/>
      <c r="E230" s="46"/>
      <c r="H230" s="46"/>
      <c r="I230" s="46"/>
      <c r="J230" s="44"/>
      <c r="M230" s="46"/>
      <c r="P230" s="46"/>
      <c r="Q230" s="44"/>
      <c r="T230" s="46"/>
      <c r="W230" s="46"/>
      <c r="Z230" s="46"/>
      <c r="AC230" s="46"/>
      <c r="AF230" s="46"/>
      <c r="AG230" s="44"/>
      <c r="AH230" s="44"/>
    </row>
    <row r="231" spans="1:34" ht="13.5" thickBot="1">
      <c r="A231" s="43" t="s">
        <v>229</v>
      </c>
      <c r="B231" s="57"/>
      <c r="C231" s="67"/>
      <c r="D231" s="67"/>
      <c r="E231" s="57"/>
      <c r="F231" s="67"/>
      <c r="G231" s="67"/>
      <c r="H231" s="57"/>
      <c r="I231" s="57"/>
      <c r="J231" s="251"/>
      <c r="K231" s="67"/>
      <c r="L231" s="67"/>
      <c r="M231" s="57"/>
      <c r="N231" s="67"/>
      <c r="O231" s="67"/>
      <c r="P231" s="57"/>
      <c r="Q231" s="251"/>
      <c r="R231" s="67"/>
      <c r="S231" s="67"/>
      <c r="T231" s="57"/>
      <c r="U231" s="67"/>
      <c r="V231" s="67"/>
      <c r="W231" s="57"/>
      <c r="X231" s="67"/>
      <c r="Y231" s="67"/>
      <c r="Z231" s="57"/>
      <c r="AA231" s="67"/>
      <c r="AB231" s="67"/>
      <c r="AC231" s="57"/>
      <c r="AD231" s="67"/>
      <c r="AE231" s="67"/>
      <c r="AF231" s="57"/>
      <c r="AG231" s="251"/>
      <c r="AH231" s="263" t="s">
        <v>230</v>
      </c>
    </row>
  </sheetData>
  <mergeCells count="47">
    <mergeCell ref="AD166:AF166"/>
    <mergeCell ref="X146:Z146"/>
    <mergeCell ref="C166:E166"/>
    <mergeCell ref="F166:H166"/>
    <mergeCell ref="K166:M166"/>
    <mergeCell ref="N166:P166"/>
    <mergeCell ref="U166:W166"/>
    <mergeCell ref="X166:Z166"/>
    <mergeCell ref="C146:E146"/>
    <mergeCell ref="F146:H146"/>
    <mergeCell ref="K146:M146"/>
    <mergeCell ref="N146:P146"/>
    <mergeCell ref="R146:T146"/>
    <mergeCell ref="U146:W146"/>
    <mergeCell ref="C70:P70"/>
    <mergeCell ref="AA70:AC70"/>
    <mergeCell ref="AD70:AF70"/>
    <mergeCell ref="C71:E71"/>
    <mergeCell ref="F71:H71"/>
    <mergeCell ref="K71:M71"/>
    <mergeCell ref="N71:P71"/>
    <mergeCell ref="U71:W71"/>
    <mergeCell ref="X71:Z71"/>
    <mergeCell ref="C55:P55"/>
    <mergeCell ref="AA55:AC55"/>
    <mergeCell ref="C56:E56"/>
    <mergeCell ref="F56:H56"/>
    <mergeCell ref="K56:M56"/>
    <mergeCell ref="N56:P56"/>
    <mergeCell ref="U56:W56"/>
    <mergeCell ref="X56:Z56"/>
    <mergeCell ref="X2:Z2"/>
    <mergeCell ref="U18:Z18"/>
    <mergeCell ref="U19:Z19"/>
    <mergeCell ref="C35:E35"/>
    <mergeCell ref="F35:H35"/>
    <mergeCell ref="K35:M35"/>
    <mergeCell ref="N35:P35"/>
    <mergeCell ref="U35:W35"/>
    <mergeCell ref="C2:E2"/>
    <mergeCell ref="F2:H2"/>
    <mergeCell ref="K2:M2"/>
    <mergeCell ref="N2:P2"/>
    <mergeCell ref="R2:T2"/>
    <mergeCell ref="U2:W2"/>
    <mergeCell ref="X35:Z35"/>
    <mergeCell ref="R35:T35"/>
  </mergeCells>
  <conditionalFormatting sqref="C177:E177">
    <cfRule type="cellIs" dxfId="20" priority="15" stopIfTrue="1" operator="lessThan">
      <formula>$AG$177</formula>
    </cfRule>
  </conditionalFormatting>
  <conditionalFormatting sqref="C179:E179">
    <cfRule type="cellIs" dxfId="19" priority="14" stopIfTrue="1" operator="greaterThan">
      <formula>$AG$179</formula>
    </cfRule>
  </conditionalFormatting>
  <conditionalFormatting sqref="F169:I169">
    <cfRule type="cellIs" dxfId="18" priority="17" stopIfTrue="1" operator="lessThan">
      <formula>$AG$169</formula>
    </cfRule>
  </conditionalFormatting>
  <conditionalFormatting sqref="F173:I173">
    <cfRule type="cellIs" dxfId="17" priority="16" stopIfTrue="1" operator="lessThan">
      <formula>$AG$173</formula>
    </cfRule>
  </conditionalFormatting>
  <conditionalFormatting sqref="K189:M189">
    <cfRule type="cellIs" dxfId="16" priority="13" stopIfTrue="1" operator="lessThan">
      <formula>$AG$189</formula>
    </cfRule>
  </conditionalFormatting>
  <conditionalFormatting sqref="K191:M191">
    <cfRule type="cellIs" dxfId="15" priority="12" stopIfTrue="1" operator="greaterThan">
      <formula>$AG$191</formula>
    </cfRule>
  </conditionalFormatting>
  <conditionalFormatting sqref="K197:M197">
    <cfRule type="cellIs" dxfId="14" priority="11" stopIfTrue="1" operator="lessThan">
      <formula>$AG$197</formula>
    </cfRule>
  </conditionalFormatting>
  <conditionalFormatting sqref="K199:M199">
    <cfRule type="cellIs" dxfId="13" priority="10" stopIfTrue="1" operator="greaterThan">
      <formula>$AG$199</formula>
    </cfRule>
  </conditionalFormatting>
  <conditionalFormatting sqref="P181:Z181">
    <cfRule type="cellIs" dxfId="12" priority="20" stopIfTrue="1" operator="lessThan">
      <formula>$AG$181</formula>
    </cfRule>
  </conditionalFormatting>
  <conditionalFormatting sqref="P185:Z185">
    <cfRule type="cellIs" dxfId="11" priority="9" stopIfTrue="1" operator="lessThan">
      <formula>$AG$185</formula>
    </cfRule>
  </conditionalFormatting>
  <conditionalFormatting sqref="P193:Z193">
    <cfRule type="cellIs" dxfId="10" priority="8" stopIfTrue="1" operator="lessThan">
      <formula>$AG$193</formula>
    </cfRule>
  </conditionalFormatting>
  <conditionalFormatting sqref="P195:Z195">
    <cfRule type="cellIs" dxfId="9" priority="21" stopIfTrue="1" operator="greaterThan">
      <formula>$AG$195</formula>
    </cfRule>
  </conditionalFormatting>
  <conditionalFormatting sqref="P201:Z201">
    <cfRule type="cellIs" dxfId="8" priority="7" stopIfTrue="1" operator="lessThan">
      <formula>$AG$201</formula>
    </cfRule>
  </conditionalFormatting>
  <conditionalFormatting sqref="R223:T223">
    <cfRule type="cellIs" dxfId="7" priority="4" stopIfTrue="1" operator="lessThan">
      <formula>$AG$223</formula>
    </cfRule>
  </conditionalFormatting>
  <conditionalFormatting sqref="U207:W207">
    <cfRule type="cellIs" dxfId="6" priority="6" stopIfTrue="1" operator="lessThan">
      <formula>$AG$208</formula>
    </cfRule>
  </conditionalFormatting>
  <conditionalFormatting sqref="U211:W211">
    <cfRule type="cellIs" dxfId="5" priority="5" stopIfTrue="1" operator="lessThan">
      <formula>$AG$212</formula>
    </cfRule>
  </conditionalFormatting>
  <conditionalFormatting sqref="Z215">
    <cfRule type="cellIs" dxfId="4" priority="3" stopIfTrue="1" operator="lessThan">
      <formula>$AG$216</formula>
    </cfRule>
  </conditionalFormatting>
  <conditionalFormatting sqref="Z219">
    <cfRule type="cellIs" dxfId="3" priority="2" stopIfTrue="1" operator="lessThan">
      <formula>$AG$220</formula>
    </cfRule>
  </conditionalFormatting>
  <conditionalFormatting sqref="Z227">
    <cfRule type="cellIs" dxfId="2" priority="1" stopIfTrue="1" operator="lessThan">
      <formula>$AG$228</formula>
    </cfRule>
  </conditionalFormatting>
  <conditionalFormatting sqref="AH205">
    <cfRule type="cellIs" dxfId="1" priority="18" stopIfTrue="1" operator="equal">
      <formula>"Yes"</formula>
    </cfRule>
    <cfRule type="cellIs" dxfId="0" priority="19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RBI5PAMIO524-1616901215-61113</_dlc_DocId>
    <_dlc_DocIdUrl xmlns="71c5aaf6-e6ce-465b-b873-5148d2a4c105">
      <Url>https://nokia.sharepoint.com/sites/gxp/_layouts/15/DocIdRedir.aspx?ID=RBI5PAMIO524-1616901215-61113</Url>
      <Description>RBI5PAMIO524-1616901215-61113</Description>
    </_dlc_DocIdUrl>
    <TranslatedLang xmlns="3f2ce089-3858-4176-9a21-a30f9204848e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F0215A-92AE-4EF2-8E79-52CC0101350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05FA1F7-9F6C-4BC2-A310-4A772B916DC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B0876F8-5809-470B-9EA0-F7FE085AEF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60839B-B11B-4F75-9DF5-53E62F2B4999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E04ADE50-9989-4B3F-8629-540603F73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7.3.3.6-1&amp;2</vt:lpstr>
      <vt:lpstr>7.3.3.6-3</vt:lpstr>
      <vt:lpstr>7.3.3.6.3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Siddharth Das</cp:lastModifiedBy>
  <cp:revision/>
  <dcterms:created xsi:type="dcterms:W3CDTF">2009-06-16T09:56:03Z</dcterms:created>
  <dcterms:modified xsi:type="dcterms:W3CDTF">2025-11-05T07:10:30Z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(3)jot4iGv/ynJfsnfl0LNRxYnqOlbZzCFdq74iM4y9S+AWxrw6EPOGOb1fhDX2+8idjpt+hjpa
I8OwpY3B+l7D7rxiT+adoRl2N6pwAf8RTiWFc69vLPjQIkjsg0OUMTYIz6ZPKPofXUaPo9ie
vTsQWnXGgFwWBZyTXPQF2FLUcmBmV/yLDBEMm/F1PjLyvI483itOXlYvFGILMiS6AVBOA2l7
u1kELy9ukfJKzXbctB</vt:lpwstr>
  </property>
  <property fmtid="{D5CDD505-2E9C-101B-9397-08002B2CF9AE}" pid="10" name="_2015_ms_pID_7253431">
    <vt:lpwstr>WHapOPK3Simxru0u+j/61mg/nIzOn/jtF50b8CBqkuOKUzguPvT5d1
HJJFhiE4SgE3XwZQ0kJ0ZE9bmhuzdAAsGyEzcBZJNix3eOdpjpdih57Z2n4K7A7h+MkLXIk7
r/vMgI5Eyxx9AtarrN29klIlOfOtTQukN2OXEd0ZHeDX6rZd3IIaz8GBFmqz4ERWMmSmvV15
qDgFTCE1y6yca/vIYUcJWhkRr5D7wG0wqGXF</vt:lpwstr>
  </property>
  <property fmtid="{D5CDD505-2E9C-101B-9397-08002B2CF9AE}" pid="11" name="_2015_ms_pID_7253432">
    <vt:lpwstr>Ig==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b8750a58-8fe3-4651-8333-22c69b3e4d0f</vt:lpwstr>
  </property>
  <property fmtid="{D5CDD505-2E9C-101B-9397-08002B2CF9AE}" pid="14" name="MediaServiceImageTags">
    <vt:lpwstr/>
  </property>
</Properties>
</file>